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B5F38220-31EF-40FD-8CDB-050DE079966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Z39" i="6"/>
  <c r="Z39" i="7"/>
  <c r="Z39" i="8"/>
  <c r="Z39" i="9"/>
  <c r="Y39" i="9"/>
  <c r="Z39" i="10"/>
  <c r="Z39" i="12"/>
  <c r="Y39" i="12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Z39" i="11" s="1"/>
  <c r="J39" i="11"/>
  <c r="W39" i="12"/>
  <c r="J39" i="12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9" l="1"/>
  <c r="I39" i="9" s="1"/>
  <c r="I40" i="9" s="1"/>
  <c r="H40" i="8"/>
  <c r="I39" i="8" s="1"/>
  <c r="I40" i="8" s="1"/>
  <c r="H40" i="7"/>
  <c r="I39" i="7" s="1"/>
  <c r="I40" i="7" s="1"/>
  <c r="K39" i="7" s="1"/>
  <c r="H40" i="6"/>
  <c r="I39" i="6" s="1"/>
  <c r="I40" i="6" s="1"/>
  <c r="H40" i="5"/>
  <c r="I39" i="5" s="1"/>
  <c r="I40" i="5" s="1"/>
  <c r="H40" i="4"/>
  <c r="I39" i="4" s="1"/>
  <c r="I40" i="4" s="1"/>
  <c r="H40" i="3"/>
  <c r="I39" i="3" s="1"/>
  <c r="I40" i="3" s="1"/>
  <c r="J40" i="3" s="1"/>
  <c r="H40" i="2"/>
  <c r="I39" i="2" s="1"/>
  <c r="I40" i="2" s="1"/>
  <c r="J40" i="2" s="1"/>
  <c r="Z38" i="8"/>
  <c r="X40" i="8"/>
  <c r="Z40" i="8" s="1"/>
  <c r="X38" i="2"/>
  <c r="X38" i="6"/>
  <c r="X38" i="3"/>
  <c r="Z17" i="8"/>
  <c r="Z17" i="1"/>
  <c r="Z17" i="12"/>
  <c r="Z17" i="11"/>
  <c r="Z17" i="10"/>
  <c r="Z17" i="9"/>
  <c r="X38" i="1"/>
  <c r="X38" i="12"/>
  <c r="X38" i="11"/>
  <c r="X38" i="10"/>
  <c r="X38" i="9"/>
  <c r="X38" i="7"/>
  <c r="X38" i="5"/>
  <c r="X38" i="4"/>
  <c r="K39" i="3"/>
  <c r="K39" i="1"/>
  <c r="J40" i="1"/>
  <c r="K39" i="12"/>
  <c r="J40" i="12"/>
  <c r="J40" i="9"/>
  <c r="K39" i="9"/>
  <c r="J40" i="6"/>
  <c r="K39" i="6"/>
  <c r="J40" i="11"/>
  <c r="K39" i="11"/>
  <c r="K39" i="4"/>
  <c r="J40" i="4"/>
  <c r="K39" i="8"/>
  <c r="J40" i="8"/>
  <c r="J40" i="10"/>
  <c r="K39" i="10"/>
  <c r="J40" i="7"/>
  <c r="K39" i="5"/>
  <c r="J40" i="5"/>
  <c r="Z38" i="12" l="1"/>
  <c r="X40" i="12"/>
  <c r="Z40" i="12" s="1"/>
  <c r="Z38" i="1"/>
  <c r="X40" i="1"/>
  <c r="Z40" i="1" s="1"/>
  <c r="Z38" i="6"/>
  <c r="X40" i="6"/>
  <c r="Z40" i="6" s="1"/>
  <c r="Z38" i="2"/>
  <c r="X40" i="2"/>
  <c r="Z40" i="2" s="1"/>
  <c r="Z38" i="3"/>
  <c r="X40" i="3"/>
  <c r="Z40" i="3" s="1"/>
  <c r="Z38" i="5"/>
  <c r="X40" i="5"/>
  <c r="Z40" i="5" s="1"/>
  <c r="Z38" i="4"/>
  <c r="X40" i="4"/>
  <c r="Z40" i="4" s="1"/>
  <c r="Z38" i="11"/>
  <c r="X40" i="11"/>
  <c r="Z40" i="11" s="1"/>
  <c r="K39" i="2"/>
  <c r="Z38" i="9"/>
  <c r="X40" i="9"/>
  <c r="Z40" i="9" s="1"/>
  <c r="Z38" i="7"/>
  <c r="X40" i="7"/>
  <c r="Z40" i="7" s="1"/>
  <c r="Z38" i="10"/>
  <c r="X40" i="10"/>
  <c r="Z40" i="10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O39" i="11" l="1"/>
  <c r="N40" i="11"/>
  <c r="O39" i="10"/>
  <c r="N40" i="10"/>
  <c r="N40" i="5"/>
  <c r="O39" i="5"/>
  <c r="O39" i="3"/>
  <c r="N40" i="3"/>
  <c r="O39" i="12"/>
  <c r="N40" i="12"/>
  <c r="O39" i="4"/>
  <c r="N40" i="4"/>
  <c r="N40" i="8"/>
  <c r="O39" i="8"/>
  <c r="O39" i="7"/>
  <c r="N40" i="7"/>
  <c r="O39" i="2"/>
  <c r="N40" i="2"/>
  <c r="N40" i="9"/>
  <c r="O39" i="9"/>
  <c r="N40" i="1"/>
  <c r="O39" i="1"/>
  <c r="N40" i="6"/>
  <c r="O39" i="6"/>
  <c r="O40" i="12" l="1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O40" i="11"/>
  <c r="P39" i="11" s="1"/>
  <c r="P40" i="11" s="1"/>
  <c r="Q39" i="11" s="1"/>
  <c r="Q40" i="11" s="1"/>
  <c r="R39" i="11"/>
  <c r="O40" i="3"/>
  <c r="P39" i="3" s="1"/>
  <c r="P40" i="3" s="1"/>
  <c r="Q39" i="3" s="1"/>
  <c r="Q40" i="3" s="1"/>
  <c r="R39" i="3"/>
  <c r="R39" i="1"/>
  <c r="O40" i="1"/>
  <c r="P39" i="1" s="1"/>
  <c r="P40" i="1" s="1"/>
  <c r="Q39" i="1" s="1"/>
  <c r="Q40" i="1" s="1"/>
  <c r="O40" i="8"/>
  <c r="P39" i="8" s="1"/>
  <c r="P40" i="8" s="1"/>
  <c r="Q39" i="8" s="1"/>
  <c r="Q40" i="8" s="1"/>
  <c r="R39" i="8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R39" i="10"/>
  <c r="O40" i="10"/>
  <c r="P39" i="10" s="1"/>
  <c r="P40" i="10" s="1"/>
  <c r="Q39" i="10" s="1"/>
  <c r="Q40" i="10" s="1"/>
  <c r="R40" i="10" l="1"/>
  <c r="S39" i="10"/>
  <c r="S39" i="4"/>
  <c r="R40" i="4"/>
  <c r="R40" i="6"/>
  <c r="S39" i="6"/>
  <c r="S39" i="5"/>
  <c r="R40" i="5"/>
  <c r="R40" i="3"/>
  <c r="S39" i="3"/>
  <c r="R40" i="9"/>
  <c r="S39" i="9"/>
  <c r="S39" i="1"/>
  <c r="R40" i="1"/>
  <c r="S39" i="7"/>
  <c r="R40" i="7"/>
  <c r="R40" i="11"/>
  <c r="S39" i="11"/>
  <c r="S39" i="8"/>
  <c r="R40" i="8"/>
  <c r="R40" i="2"/>
  <c r="S39" i="2"/>
  <c r="S39" i="12"/>
  <c r="R40" i="12"/>
  <c r="V39" i="12" l="1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<sst xmlns="http://schemas.openxmlformats.org/spreadsheetml/2006/main" count="1260" uniqueCount="77">
  <si>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</si>
  <si>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</si>
  <si>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</si>
  <si>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</si>
  <si>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</si>
  <si>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</si>
  <si>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</si>
  <si>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</si>
  <si>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</si>
  <si>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</si>
  <si>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</si>
  <si>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</si>
  <si>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</si>
  <si>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</si>
  <si>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</si>
  <si>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</si>
  <si>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</si>
  <si>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</si>
  <si>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</si>
  <si>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</si>
  <si>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</si>
  <si>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</si>
  <si>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</si>
  <si>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</si>
  <si>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</si>
  <si>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</si>
  <si>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</si>
  <si>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</si>
  <si>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</si>
  <si>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</si>
  <si>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</si>
  <si>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</si>
  <si>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</si>
  <si>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</si>
  <si>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</si>
  <si>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</si>
  <si>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</si>
  <si>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</si>
  <si>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</si>
  <si>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</si>
  <si>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</si>
  <si>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</si>
  <si>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</si>
  <si>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</si>
  <si>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</si>
  <si>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</si>
  <si>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</si>
  <si>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</si>
  <si>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</si>
  <si>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</si>
  <si>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</si>
  <si>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</si>
  <si>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</si>
  <si>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</si>
  <si>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</si>
  <si>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</si>
  <si>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</si>
  <si>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</si>
  <si>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</si>
  <si>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</si>
  <si>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</si>
  <si>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</si>
  <si>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</si>
  <si>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3rd Quarter ended 31 March 2024 (Figures Finalised as at 2024/04/26)</t>
  </si>
  <si>
    <t>Gauteng: City of Tshwane (TSH) - Table C7 Quarterly Budgeted Cash Flows ( Energy sources                                     ) for 3rd Quarter ended 31 March 2024 (Figures Finalised as at 2024/04/26)</t>
  </si>
  <si>
    <t>Gauteng: Emfuleni (GT421) - Table C7 Quarterly Budgeted Cash Flows ( Energy sources                                     ) for 3rd Quarter ended 31 March 2024 (Figures Finalised as at 2024/04/26)</t>
  </si>
  <si>
    <t>Gauteng: Midvaal (GT422) - Table C7 Quarterly Budgeted Cash Flows ( Energy sources                                     ) for 3rd Quarter ended 31 March 2024 (Figures Finalised as at 2024/04/26)</t>
  </si>
  <si>
    <t>Gauteng: Lesedi (GT423) - Table C7 Quarterly Budgeted Cash Flows ( Energy sources                                     ) for 3rd Quarter ended 31 March 2024 (Figures Finalised as at 2024/04/26)</t>
  </si>
  <si>
    <t>Gauteng: Sedibeng (DC42) - Table C7 Quarterly Budgeted Cash Flows ( Energy sources                                     ) for 3rd Quarter ended 31 March 2024 (Figures Finalised as at 2024/04/26)</t>
  </si>
  <si>
    <t>Gauteng: Mogale City (GT481) - Table C7 Quarterly Budgeted Cash Flows ( Energy sources                                     ) for 3rd Quarter ended 31 March 2024 (Figures Finalised as at 2024/04/26)</t>
  </si>
  <si>
    <t>Gauteng: Merafong City (GT484) - Table C7 Quarterly Budgeted Cash Flows ( Energy sources                                     ) for 3rd Quarter ended 31 March 2024 (Figures Finalised as at 2024/04/26)</t>
  </si>
  <si>
    <t>Gauteng: Rand West City (GT485) - Table C7 Quarterly Budgeted Cash Flows ( Energy sources                                     ) for 3rd Quarter ended 31 March 2024 (Figures Finalised as at 2024/04/26)</t>
  </si>
  <si>
    <t>Gauteng: West Rand (DC48) - Table C7 Quarterly Budgeted Cash Flows ( Energy sources                                     ) for 3rd Quarter ended 31 March 2024 (Figures Finalised as at 2024/04/26)</t>
  </si>
  <si>
    <t>Summary - Table C7 Quarterly Budgeted Cash Flows ( Energy sources  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</si>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</sst>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-136925501</v>
      </c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>
        <v>7063658</v>
      </c>
      <c r="R6" s="20">
        <v>7063658</v>
      </c>
      <c r="S6" s="20"/>
      <c r="T6" s="20"/>
      <c r="U6" s="20"/>
      <c r="V6" s="20"/>
      <c r="W6" s="20">
        <v>13599652</v>
      </c>
      <c r="X6" s="20">
        <v>-49555292</v>
      </c>
      <c r="Y6" s="20">
        <v>63154944</v>
      </c>
      <c r="Z6" s="21">
        <v>-127.44338990071937</v>
      </c>
      <c r="AA6" s="22">
        <v>-136925501</v>
      </c>
    </row>
    <row r="7" spans="1:27" x14ac:dyDescent="0.25">
      <c r="A7" s="23" t="s">
        <v>35</v>
      </c>
      <c r="B7" s="17" t="s">
        <v>32</v>
      </c>
      <c r="C7" s="18">
        <v>942305096</v>
      </c>
      <c r="D7" s="18"/>
      <c r="E7" s="19">
        <v>15693524680</v>
      </c>
      <c r="F7" s="20">
        <v>35360414309</v>
      </c>
      <c r="G7" s="20">
        <v>92595785</v>
      </c>
      <c r="H7" s="20">
        <v>102715458</v>
      </c>
      <c r="I7" s="20">
        <v>94553230</v>
      </c>
      <c r="J7" s="20">
        <v>289864473</v>
      </c>
      <c r="K7" s="20">
        <v>136712193</v>
      </c>
      <c r="L7" s="20">
        <v>97765931</v>
      </c>
      <c r="M7" s="20">
        <v>94641597</v>
      </c>
      <c r="N7" s="20">
        <v>329119721</v>
      </c>
      <c r="O7" s="20">
        <v>95357139</v>
      </c>
      <c r="P7" s="20">
        <v>92424419</v>
      </c>
      <c r="Q7" s="20">
        <v>94531983</v>
      </c>
      <c r="R7" s="20">
        <v>282313541</v>
      </c>
      <c r="S7" s="20"/>
      <c r="T7" s="20"/>
      <c r="U7" s="20"/>
      <c r="V7" s="20"/>
      <c r="W7" s="20">
        <v>901297735</v>
      </c>
      <c r="X7" s="20">
        <v>28227986051</v>
      </c>
      <c r="Y7" s="20">
        <v>-27326688316</v>
      </c>
      <c r="Z7" s="21">
        <v>-96.807077439489987</v>
      </c>
      <c r="AA7" s="22">
        <v>35360414309</v>
      </c>
    </row>
    <row r="8" spans="1:27" x14ac:dyDescent="0.25">
      <c r="A8" s="23" t="s">
        <v>36</v>
      </c>
      <c r="B8" s="17" t="s">
        <v>32</v>
      </c>
      <c r="C8" s="18">
        <v>86964898</v>
      </c>
      <c r="D8" s="18"/>
      <c r="E8" s="19">
        <v>837720312</v>
      </c>
      <c r="F8" s="20">
        <v>35808596</v>
      </c>
      <c r="G8" s="20">
        <v>133644</v>
      </c>
      <c r="H8" s="20">
        <v>826</v>
      </c>
      <c r="I8" s="20">
        <v>-1610652</v>
      </c>
      <c r="J8" s="20">
        <v>-1476182</v>
      </c>
      <c r="K8" s="20">
        <v>36951</v>
      </c>
      <c r="L8" s="20">
        <v>24310</v>
      </c>
      <c r="M8" s="20">
        <v>20986</v>
      </c>
      <c r="N8" s="20">
        <v>82247</v>
      </c>
      <c r="O8" s="20">
        <v>39452</v>
      </c>
      <c r="P8" s="20">
        <v>49238</v>
      </c>
      <c r="Q8" s="20">
        <v>21112</v>
      </c>
      <c r="R8" s="20">
        <v>109802</v>
      </c>
      <c r="S8" s="20"/>
      <c r="T8" s="20"/>
      <c r="U8" s="20"/>
      <c r="V8" s="20"/>
      <c r="W8" s="20">
        <v>-1284133</v>
      </c>
      <c r="X8" s="20">
        <v>9371753</v>
      </c>
      <c r="Y8" s="20">
        <v>-10655886</v>
      </c>
      <c r="Z8" s="21">
        <v>-113.70216436562082</v>
      </c>
      <c r="AA8" s="22">
        <v>35808596</v>
      </c>
    </row>
    <row r="9" spans="1:27" x14ac:dyDescent="0.25">
      <c r="A9" s="23" t="s">
        <v>37</v>
      </c>
      <c r="B9" s="17" t="s">
        <v>6</v>
      </c>
      <c r="C9" s="18">
        <v>7510574</v>
      </c>
      <c r="D9" s="18"/>
      <c r="E9" s="19">
        <v>10568444</v>
      </c>
      <c r="F9" s="20">
        <v>113089701</v>
      </c>
      <c r="G9" s="20">
        <v>4480565</v>
      </c>
      <c r="H9" s="20"/>
      <c r="I9" s="20">
        <v>2430041</v>
      </c>
      <c r="J9" s="20">
        <v>6910606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10495063</v>
      </c>
      <c r="X9" s="20">
        <v>53647117</v>
      </c>
      <c r="Y9" s="20">
        <v>-43152054</v>
      </c>
      <c r="Z9" s="21">
        <v>-80.436855535032763</v>
      </c>
      <c r="AA9" s="22">
        <v>113089701</v>
      </c>
    </row>
    <row r="10" spans="1:27" x14ac:dyDescent="0.25">
      <c r="A10" s="23" t="s">
        <v>38</v>
      </c>
      <c r="B10" s="17" t="s">
        <v>6</v>
      </c>
      <c r="C10" s="18">
        <v>25458000</v>
      </c>
      <c r="D10" s="18"/>
      <c r="E10" s="19">
        <v>91676992</v>
      </c>
      <c r="F10" s="20">
        <v>130098497</v>
      </c>
      <c r="G10" s="20">
        <v>10000000</v>
      </c>
      <c r="H10" s="20"/>
      <c r="I10" s="20"/>
      <c r="J10" s="20">
        <v>10000000</v>
      </c>
      <c r="K10" s="20">
        <v>12500000</v>
      </c>
      <c r="L10" s="20">
        <v>16500000</v>
      </c>
      <c r="M10" s="20">
        <v>11627000</v>
      </c>
      <c r="N10" s="20">
        <v>40627000</v>
      </c>
      <c r="O10" s="20">
        <v>1000000</v>
      </c>
      <c r="P10" s="20"/>
      <c r="Q10" s="20">
        <v>29793000</v>
      </c>
      <c r="R10" s="20">
        <v>30793000</v>
      </c>
      <c r="S10" s="20"/>
      <c r="T10" s="20"/>
      <c r="U10" s="20"/>
      <c r="V10" s="20"/>
      <c r="W10" s="20">
        <v>81420000</v>
      </c>
      <c r="X10" s="20">
        <v>90852381</v>
      </c>
      <c r="Y10" s="20">
        <v>-9432381</v>
      </c>
      <c r="Z10" s="21">
        <v>-10.382095544639606</v>
      </c>
      <c r="AA10" s="22">
        <v>130098497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-19129175432</v>
      </c>
      <c r="D14" s="18"/>
      <c r="E14" s="19">
        <v>-3913025681</v>
      </c>
      <c r="F14" s="20">
        <v>-23271769286</v>
      </c>
      <c r="G14" s="20">
        <v>-927662642</v>
      </c>
      <c r="H14" s="20">
        <v>-1991977923</v>
      </c>
      <c r="I14" s="20">
        <v>-3042092010</v>
      </c>
      <c r="J14" s="20">
        <v>-5961732575</v>
      </c>
      <c r="K14" s="20">
        <v>-1823383990</v>
      </c>
      <c r="L14" s="20">
        <v>-1932885088</v>
      </c>
      <c r="M14" s="20">
        <v>-628805600</v>
      </c>
      <c r="N14" s="20">
        <v>-4385074678</v>
      </c>
      <c r="O14" s="20">
        <v>-2934436800</v>
      </c>
      <c r="P14" s="20">
        <v>-1878265952</v>
      </c>
      <c r="Q14" s="20">
        <v>-960137347</v>
      </c>
      <c r="R14" s="20">
        <v>-5772840099</v>
      </c>
      <c r="S14" s="20"/>
      <c r="T14" s="20"/>
      <c r="U14" s="20"/>
      <c r="V14" s="20"/>
      <c r="W14" s="20">
        <v>-16119647352</v>
      </c>
      <c r="X14" s="20">
        <v>-19171274442</v>
      </c>
      <c r="Y14" s="20">
        <v>3051627090</v>
      </c>
      <c r="Z14" s="21">
        <v>-15.9177059367246</v>
      </c>
      <c r="AA14" s="22">
        <v>-23271769286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3650850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1460340</v>
      </c>
      <c r="Y15" s="20">
        <v>-1460340</v>
      </c>
      <c r="Z15" s="21">
        <v>-100</v>
      </c>
      <c r="AA15" s="22">
        <v>3650850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-18066936864</v>
      </c>
      <c r="D17" s="26">
        <f>SUM(D6:D16)</f>
        <v>0</v>
      </c>
      <c r="E17" s="27">
        <f t="shared" si="0"/>
        <v>12720464747</v>
      </c>
      <c r="F17" s="28">
        <f t="shared" si="0"/>
        <v>12234367166</v>
      </c>
      <c r="G17" s="28">
        <f t="shared" si="0"/>
        <v>-820452648</v>
      </c>
      <c r="H17" s="28">
        <f t="shared" si="0"/>
        <v>-1889261639</v>
      </c>
      <c r="I17" s="28">
        <f t="shared" si="0"/>
        <v>-2946719391</v>
      </c>
      <c r="J17" s="28">
        <f t="shared" si="0"/>
        <v>-5656433678</v>
      </c>
      <c r="K17" s="28">
        <f t="shared" si="0"/>
        <v>-1667598852</v>
      </c>
      <c r="L17" s="28">
        <f t="shared" si="0"/>
        <v>-1818594847</v>
      </c>
      <c r="M17" s="28">
        <f t="shared" si="0"/>
        <v>-518931560</v>
      </c>
      <c r="N17" s="28">
        <f t="shared" si="0"/>
        <v>-4005125259</v>
      </c>
      <c r="O17" s="28">
        <f t="shared" si="0"/>
        <v>-2838040209</v>
      </c>
      <c r="P17" s="28">
        <f t="shared" si="0"/>
        <v>-1785792295</v>
      </c>
      <c r="Q17" s="28">
        <f t="shared" si="0"/>
        <v>-828727594</v>
      </c>
      <c r="R17" s="28">
        <f t="shared" si="0"/>
        <v>-5452560098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-15114119035</v>
      </c>
      <c r="X17" s="28">
        <f t="shared" si="0"/>
        <v>9162487908</v>
      </c>
      <c r="Y17" s="28">
        <f t="shared" si="0"/>
        <v>-24276606943</v>
      </c>
      <c r="Z17" s="29">
        <f>+IF(X17&lt;&gt;0,+(Y17/X17)*100,0)</f>
        <v>-264.95649638788041</v>
      </c>
      <c r="AA17" s="30">
        <f>SUM(AA6:AA16)</f>
        <v>12234367166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-56930030</v>
      </c>
      <c r="D26" s="18"/>
      <c r="E26" s="19">
        <v>-58000000</v>
      </c>
      <c r="F26" s="20">
        <v>-173713125</v>
      </c>
      <c r="G26" s="20">
        <v>-10916490</v>
      </c>
      <c r="H26" s="20">
        <v>-13500000</v>
      </c>
      <c r="I26" s="20">
        <v>-3209928</v>
      </c>
      <c r="J26" s="20">
        <v>-27626418</v>
      </c>
      <c r="K26" s="20">
        <v>-10014946</v>
      </c>
      <c r="L26" s="20">
        <v>-13077399</v>
      </c>
      <c r="M26" s="20">
        <v>-21015065</v>
      </c>
      <c r="N26" s="20">
        <v>-44107410</v>
      </c>
      <c r="O26" s="20">
        <v>-614951</v>
      </c>
      <c r="P26" s="20">
        <v>-2193787</v>
      </c>
      <c r="Q26" s="20">
        <v>-14005576</v>
      </c>
      <c r="R26" s="20">
        <v>-16814314</v>
      </c>
      <c r="S26" s="20"/>
      <c r="T26" s="20"/>
      <c r="U26" s="20"/>
      <c r="V26" s="20"/>
      <c r="W26" s="20">
        <v>-88548142</v>
      </c>
      <c r="X26" s="20">
        <v>-109337575</v>
      </c>
      <c r="Y26" s="20">
        <v>20789433</v>
      </c>
      <c r="Z26" s="21">
        <v>-19.013987643314753</v>
      </c>
      <c r="AA26" s="22">
        <v>-173713125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-56930030</v>
      </c>
      <c r="D27" s="26">
        <f>SUM(D21:D26)</f>
        <v>0</v>
      </c>
      <c r="E27" s="27">
        <f t="shared" si="1"/>
        <v>-58000000</v>
      </c>
      <c r="F27" s="28">
        <f t="shared" si="1"/>
        <v>-173713125</v>
      </c>
      <c r="G27" s="28">
        <f t="shared" si="1"/>
        <v>-10916490</v>
      </c>
      <c r="H27" s="28">
        <f t="shared" si="1"/>
        <v>-13500000</v>
      </c>
      <c r="I27" s="28">
        <f t="shared" si="1"/>
        <v>-3209928</v>
      </c>
      <c r="J27" s="28">
        <f t="shared" si="1"/>
        <v>-27626418</v>
      </c>
      <c r="K27" s="28">
        <f t="shared" si="1"/>
        <v>-10014946</v>
      </c>
      <c r="L27" s="28">
        <f t="shared" si="1"/>
        <v>-13077399</v>
      </c>
      <c r="M27" s="28">
        <f t="shared" si="1"/>
        <v>-21015065</v>
      </c>
      <c r="N27" s="28">
        <f t="shared" si="1"/>
        <v>-44107410</v>
      </c>
      <c r="O27" s="28">
        <f t="shared" si="1"/>
        <v>-614951</v>
      </c>
      <c r="P27" s="28">
        <f t="shared" si="1"/>
        <v>-2193787</v>
      </c>
      <c r="Q27" s="28">
        <f t="shared" si="1"/>
        <v>-14005576</v>
      </c>
      <c r="R27" s="28">
        <f t="shared" si="1"/>
        <v>-16814314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-88548142</v>
      </c>
      <c r="X27" s="28">
        <f t="shared" si="1"/>
        <v>-109337575</v>
      </c>
      <c r="Y27" s="28">
        <f t="shared" si="1"/>
        <v>20789433</v>
      </c>
      <c r="Z27" s="29">
        <f>+IF(X27&lt;&gt;0,+(Y27/X27)*100,0)</f>
        <v>-19.013987643314753</v>
      </c>
      <c r="AA27" s="30">
        <f>SUM(AA21:AA26)</f>
        <v>-173713125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-8590878</v>
      </c>
      <c r="D33" s="18"/>
      <c r="E33" s="19"/>
      <c r="F33" s="20"/>
      <c r="G33" s="20">
        <v>-1646</v>
      </c>
      <c r="H33" s="36">
        <v>88551</v>
      </c>
      <c r="I33" s="36">
        <v>-4855</v>
      </c>
      <c r="J33" s="36">
        <v>82050</v>
      </c>
      <c r="K33" s="20">
        <v>-1769</v>
      </c>
      <c r="L33" s="20">
        <v>204662</v>
      </c>
      <c r="M33" s="20">
        <v>3593</v>
      </c>
      <c r="N33" s="20">
        <v>206486</v>
      </c>
      <c r="O33" s="36">
        <v>19083</v>
      </c>
      <c r="P33" s="36">
        <v>30621</v>
      </c>
      <c r="Q33" s="36">
        <v>171468</v>
      </c>
      <c r="R33" s="20">
        <v>221172</v>
      </c>
      <c r="S33" s="20"/>
      <c r="T33" s="20"/>
      <c r="U33" s="20"/>
      <c r="V33" s="36"/>
      <c r="W33" s="36">
        <v>509708</v>
      </c>
      <c r="X33" s="36"/>
      <c r="Y33" s="20">
        <v>509708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-8590878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-1646</v>
      </c>
      <c r="H36" s="28">
        <f t="shared" si="2"/>
        <v>88551</v>
      </c>
      <c r="I36" s="28">
        <f t="shared" si="2"/>
        <v>-4855</v>
      </c>
      <c r="J36" s="28">
        <f t="shared" si="2"/>
        <v>82050</v>
      </c>
      <c r="K36" s="28">
        <f t="shared" si="2"/>
        <v>-1769</v>
      </c>
      <c r="L36" s="28">
        <f t="shared" si="2"/>
        <v>204662</v>
      </c>
      <c r="M36" s="28">
        <f t="shared" si="2"/>
        <v>3593</v>
      </c>
      <c r="N36" s="28">
        <f t="shared" si="2"/>
        <v>206486</v>
      </c>
      <c r="O36" s="28">
        <f t="shared" si="2"/>
        <v>19083</v>
      </c>
      <c r="P36" s="28">
        <f t="shared" si="2"/>
        <v>30621</v>
      </c>
      <c r="Q36" s="28">
        <f t="shared" si="2"/>
        <v>171468</v>
      </c>
      <c r="R36" s="28">
        <f t="shared" si="2"/>
        <v>221172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509708</v>
      </c>
      <c r="X36" s="28">
        <f t="shared" si="2"/>
        <v>0</v>
      </c>
      <c r="Y36" s="28">
        <f t="shared" si="2"/>
        <v>509708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-18132457772</v>
      </c>
      <c r="D38" s="32">
        <f>+D17+D27+D36</f>
        <v>0</v>
      </c>
      <c r="E38" s="33">
        <f t="shared" si="3"/>
        <v>12662464747</v>
      </c>
      <c r="F38" s="2">
        <f t="shared" si="3"/>
        <v>12060654041</v>
      </c>
      <c r="G38" s="2">
        <f t="shared" si="3"/>
        <v>-831370784</v>
      </c>
      <c r="H38" s="2">
        <f t="shared" si="3"/>
        <v>-1902673088</v>
      </c>
      <c r="I38" s="2">
        <f t="shared" si="3"/>
        <v>-2949934174</v>
      </c>
      <c r="J38" s="2">
        <f t="shared" si="3"/>
        <v>-5683978046</v>
      </c>
      <c r="K38" s="2">
        <f t="shared" si="3"/>
        <v>-1677615567</v>
      </c>
      <c r="L38" s="2">
        <f t="shared" si="3"/>
        <v>-1831467584</v>
      </c>
      <c r="M38" s="2">
        <f t="shared" si="3"/>
        <v>-539943032</v>
      </c>
      <c r="N38" s="2">
        <f t="shared" si="3"/>
        <v>-4049026183</v>
      </c>
      <c r="O38" s="2">
        <f t="shared" si="3"/>
        <v>-2838636077</v>
      </c>
      <c r="P38" s="2">
        <f t="shared" si="3"/>
        <v>-1787955461</v>
      </c>
      <c r="Q38" s="2">
        <f t="shared" si="3"/>
        <v>-842561702</v>
      </c>
      <c r="R38" s="2">
        <f t="shared" si="3"/>
        <v>-5469153240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-15202157469</v>
      </c>
      <c r="X38" s="2">
        <f t="shared" si="3"/>
        <v>9053150333</v>
      </c>
      <c r="Y38" s="2">
        <f t="shared" si="3"/>
        <v>-24255307802</v>
      </c>
      <c r="Z38" s="34">
        <f>+IF(X38&lt;&gt;0,+(Y38/X38)*100,0)</f>
        <v>-267.92118665682608</v>
      </c>
      <c r="AA38" s="35">
        <f>+AA17+AA27+AA36</f>
        <v>12060654041</v>
      </c>
    </row>
    <row r="39" spans="1:27" x14ac:dyDescent="0.25">
      <c r="A39" s="23" t="s">
        <v>60</v>
      </c>
      <c r="B39" s="17"/>
      <c r="C39" s="32">
        <v>501607911</v>
      </c>
      <c r="D39" s="32"/>
      <c r="E39" s="33">
        <v>1513888</v>
      </c>
      <c r="F39" s="2">
        <v>1513888</v>
      </c>
      <c r="G39" s="2">
        <v>333727508</v>
      </c>
      <c r="H39" s="2">
        <f>+G40+H60</f>
        <v>-640346132</v>
      </c>
      <c r="I39" s="2">
        <f>+H40+I60</f>
        <v>-2543019220</v>
      </c>
      <c r="J39" s="2">
        <f>+G39</f>
        <v>333727508</v>
      </c>
      <c r="K39" s="2">
        <f>+I40+K60</f>
        <v>-5492840690</v>
      </c>
      <c r="L39" s="2">
        <f>+K40+L60</f>
        <v>-7171874770</v>
      </c>
      <c r="M39" s="2">
        <f>+L40+M60</f>
        <v>-9003454290</v>
      </c>
      <c r="N39" s="2">
        <f>+K39</f>
        <v>-5492840690</v>
      </c>
      <c r="O39" s="2">
        <f>+M40+O60</f>
        <v>-9543397322</v>
      </c>
      <c r="P39" s="2">
        <f>+O40+P60</f>
        <v>-12382742262</v>
      </c>
      <c r="Q39" s="2">
        <f>+P40+Q60</f>
        <v>-14170983698</v>
      </c>
      <c r="R39" s="2">
        <f>+O39</f>
        <v>-9543397322</v>
      </c>
      <c r="S39" s="2">
        <f>+Q40+S60</f>
        <v>-15013545400</v>
      </c>
      <c r="T39" s="2">
        <f>+S40+T60</f>
        <v>-15013545400</v>
      </c>
      <c r="U39" s="2">
        <f>+T40+U60</f>
        <v>-15013545400</v>
      </c>
      <c r="V39" s="2">
        <f>+S39</f>
        <v>-15013545400</v>
      </c>
      <c r="W39" s="2">
        <f>+G39</f>
        <v>333727508</v>
      </c>
      <c r="X39" s="2">
        <v>1513888</v>
      </c>
      <c r="Y39" s="2">
        <f>+W39-X39</f>
        <v>332213620</v>
      </c>
      <c r="Z39" s="34">
        <f>+IF(X39&lt;&gt;0,+(Y39/X39)*100,0)</f>
        <v>21944.398793041491</v>
      </c>
      <c r="AA39" s="35">
        <v>1513888</v>
      </c>
    </row>
    <row r="40" spans="1:27" x14ac:dyDescent="0.25">
      <c r="A40" s="41" t="s">
        <v>62</v>
      </c>
      <c r="B40" s="42" t="s">
        <v>61</v>
      </c>
      <c r="C40" s="43">
        <f>+C38+C39</f>
        <v>-17630849861</v>
      </c>
      <c r="D40" s="43">
        <f t="shared" ref="D40:AA40" si="4">+D38+D39</f>
        <v>0</v>
      </c>
      <c r="E40" s="44">
        <f t="shared" si="4"/>
        <v>12663978635</v>
      </c>
      <c r="F40" s="45">
        <f t="shared" si="4"/>
        <v>12062167929</v>
      </c>
      <c r="G40" s="45">
        <f t="shared" si="4"/>
        <v>-497643276</v>
      </c>
      <c r="H40" s="45">
        <f t="shared" si="4"/>
        <v>-2543019220</v>
      </c>
      <c r="I40" s="45">
        <f t="shared" si="4"/>
        <v>-5492953394</v>
      </c>
      <c r="J40" s="45">
        <f>+I40</f>
        <v>-5492953394</v>
      </c>
      <c r="K40" s="45">
        <f t="shared" si="4"/>
        <v>-7170456257</v>
      </c>
      <c r="L40" s="45">
        <f t="shared" si="4"/>
        <v>-9003342354</v>
      </c>
      <c r="M40" s="45">
        <f t="shared" si="4"/>
        <v>-9543397322</v>
      </c>
      <c r="N40" s="45">
        <f>+M40</f>
        <v>-9543397322</v>
      </c>
      <c r="O40" s="45">
        <f t="shared" si="4"/>
        <v>-12382033399</v>
      </c>
      <c r="P40" s="45">
        <f t="shared" si="4"/>
        <v>-14170697723</v>
      </c>
      <c r="Q40" s="45">
        <f t="shared" si="4"/>
        <v>-15013545400</v>
      </c>
      <c r="R40" s="45">
        <f>+Q40</f>
        <v>-15013545400</v>
      </c>
      <c r="S40" s="45">
        <f t="shared" si="4"/>
        <v>-15013545400</v>
      </c>
      <c r="T40" s="45">
        <f t="shared" si="4"/>
        <v>-15013545400</v>
      </c>
      <c r="U40" s="45">
        <f t="shared" si="4"/>
        <v>-15013545400</v>
      </c>
      <c r="V40" s="45">
        <f>+U40</f>
        <v>-15013545400</v>
      </c>
      <c r="W40" s="45">
        <f>+V40</f>
        <v>-15013545400</v>
      </c>
      <c r="X40" s="45">
        <f t="shared" si="4"/>
        <v>9054664221</v>
      </c>
      <c r="Y40" s="45">
        <f t="shared" si="4"/>
        <v>-23923094182</v>
      </c>
      <c r="Z40" s="46">
        <f>+IF(X40&lt;&gt;0,+(Y40/X40)*100,0)</f>
        <v>-264.20741397032089</v>
      </c>
      <c r="AA40" s="47">
        <f t="shared" si="4"/>
        <v>12062167929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7" hidden="1" x14ac:dyDescent="0.25">
      <c r="G60">
        <v>333727508</v>
      </c>
      <c r="H60">
        <v>-142702856</v>
      </c>
      <c r="J60">
        <v>333727508</v>
      </c>
      <c r="K60">
        <v>112704</v>
      </c>
      <c r="L60">
        <v>-1418513</v>
      </c>
      <c r="M60">
        <v>-111936</v>
      </c>
      <c r="N60">
        <v>112704</v>
      </c>
      <c r="P60">
        <v>-708863</v>
      </c>
      <c r="Q60">
        <v>-285975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-17943097118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>
        <v>-1696376751</v>
      </c>
      <c r="L14" s="20">
        <v>-1821738686</v>
      </c>
      <c r="M14" s="20">
        <v>-300723047</v>
      </c>
      <c r="N14" s="20">
        <v>-3818838484</v>
      </c>
      <c r="O14" s="20">
        <v>-2791786147</v>
      </c>
      <c r="P14" s="20">
        <v>-1632188533</v>
      </c>
      <c r="Q14" s="20">
        <v>-747955445</v>
      </c>
      <c r="R14" s="20">
        <v>-5171930125</v>
      </c>
      <c r="S14" s="20"/>
      <c r="T14" s="20"/>
      <c r="U14" s="20"/>
      <c r="V14" s="20"/>
      <c r="W14" s="20">
        <v>-14259354190</v>
      </c>
      <c r="X14" s="20">
        <v>-13457322837</v>
      </c>
      <c r="Y14" s="20">
        <v>-802031353</v>
      </c>
      <c r="Z14" s="21">
        <v>5.9598135729854747</v>
      </c>
      <c r="AA14" s="22">
        <v>-17943097118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-17943097118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-1696376751</v>
      </c>
      <c r="L17" s="28">
        <f t="shared" si="0"/>
        <v>-1821738686</v>
      </c>
      <c r="M17" s="28">
        <f t="shared" si="0"/>
        <v>-300723047</v>
      </c>
      <c r="N17" s="28">
        <f t="shared" si="0"/>
        <v>-3818838484</v>
      </c>
      <c r="O17" s="28">
        <f t="shared" si="0"/>
        <v>-2791786147</v>
      </c>
      <c r="P17" s="28">
        <f t="shared" si="0"/>
        <v>-1632188533</v>
      </c>
      <c r="Q17" s="28">
        <f t="shared" si="0"/>
        <v>-747955445</v>
      </c>
      <c r="R17" s="28">
        <f t="shared" si="0"/>
        <v>-5171930125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-14259354190</v>
      </c>
      <c r="X17" s="28">
        <f t="shared" si="0"/>
        <v>-13457322837</v>
      </c>
      <c r="Y17" s="28">
        <f t="shared" si="0"/>
        <v>-802031353</v>
      </c>
      <c r="Z17" s="29">
        <f>+IF(X17&lt;&gt;0,+(Y17/X17)*100,0)</f>
        <v>5.9598135729854747</v>
      </c>
      <c r="AA17" s="30">
        <f>SUM(AA6:AA16)</f>
        <v>-17943097118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-16822140223</v>
      </c>
      <c r="F38" s="2">
        <f t="shared" si="3"/>
        <v>-17943097118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-1696376751</v>
      </c>
      <c r="L38" s="2">
        <f t="shared" si="3"/>
        <v>-1821738686</v>
      </c>
      <c r="M38" s="2">
        <f t="shared" si="3"/>
        <v>-300723047</v>
      </c>
      <c r="N38" s="2">
        <f t="shared" si="3"/>
        <v>-3818838484</v>
      </c>
      <c r="O38" s="2">
        <f t="shared" si="3"/>
        <v>-2791786147</v>
      </c>
      <c r="P38" s="2">
        <f t="shared" si="3"/>
        <v>-1632188533</v>
      </c>
      <c r="Q38" s="2">
        <f t="shared" si="3"/>
        <v>-747955445</v>
      </c>
      <c r="R38" s="2">
        <f t="shared" si="3"/>
        <v>-5171930125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-14259354190</v>
      </c>
      <c r="X38" s="2">
        <f t="shared" si="3"/>
        <v>-13457322837</v>
      </c>
      <c r="Y38" s="2">
        <f t="shared" si="3"/>
        <v>-802031353</v>
      </c>
      <c r="Z38" s="34">
        <f>+IF(X38&lt;&gt;0,+(Y38/X38)*100,0)</f>
        <v>5.9598135729854747</v>
      </c>
      <c r="AA38" s="35">
        <f>+AA17+AA27+AA36</f>
        <v>-17943097118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-6964962332</v>
      </c>
      <c r="M39" s="2">
        <f>+L40+M60</f>
        <v>-8786701018</v>
      </c>
      <c r="N39" s="2">
        <f>+K39</f>
        <v>-5268585581</v>
      </c>
      <c r="O39" s="2">
        <f>+M40+O60</f>
        <v>-9087424065</v>
      </c>
      <c r="P39" s="2">
        <f>+O40+P60</f>
        <v>-11879210212</v>
      </c>
      <c r="Q39" s="2">
        <f>+P40+Q60</f>
        <v>-13511398745</v>
      </c>
      <c r="R39" s="2">
        <f>+O39</f>
        <v>-9087424065</v>
      </c>
      <c r="S39" s="2">
        <f>+Q40+S60</f>
        <v>-14259354190</v>
      </c>
      <c r="T39" s="2">
        <f>+S40+T60</f>
        <v>-14259354190</v>
      </c>
      <c r="U39" s="2">
        <f>+T40+U60</f>
        <v>-14259354190</v>
      </c>
      <c r="V39" s="2">
        <f>+S39</f>
        <v>-14259354190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-16822140223</v>
      </c>
      <c r="F40" s="45">
        <f t="shared" si="4"/>
        <v>-17943097118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-6964962332</v>
      </c>
      <c r="L40" s="45">
        <f t="shared" si="4"/>
        <v>-8786701018</v>
      </c>
      <c r="M40" s="45">
        <f t="shared" si="4"/>
        <v>-9087424065</v>
      </c>
      <c r="N40" s="45">
        <f>+M40</f>
        <v>-9087424065</v>
      </c>
      <c r="O40" s="45">
        <f t="shared" si="4"/>
        <v>-11879210212</v>
      </c>
      <c r="P40" s="45">
        <f t="shared" si="4"/>
        <v>-13511398745</v>
      </c>
      <c r="Q40" s="45">
        <f t="shared" si="4"/>
        <v>-14259354190</v>
      </c>
      <c r="R40" s="45">
        <f>+Q40</f>
        <v>-14259354190</v>
      </c>
      <c r="S40" s="45">
        <f t="shared" si="4"/>
        <v>-14259354190</v>
      </c>
      <c r="T40" s="45">
        <f t="shared" si="4"/>
        <v>-14259354190</v>
      </c>
      <c r="U40" s="45">
        <f t="shared" si="4"/>
        <v>-14259354190</v>
      </c>
      <c r="V40" s="45">
        <f>+U40</f>
        <v>-14259354190</v>
      </c>
      <c r="W40" s="45">
        <f>+V40</f>
        <v>-14259354190</v>
      </c>
      <c r="X40" s="45">
        <f t="shared" si="4"/>
        <v>-13457322837</v>
      </c>
      <c r="Y40" s="45">
        <f t="shared" si="4"/>
        <v>-802031353</v>
      </c>
      <c r="Z40" s="46">
        <f>+IF(X40&lt;&gt;0,+(Y40/X40)*100,0)</f>
        <v>5.9598135729854747</v>
      </c>
      <c r="AA40" s="47">
        <f t="shared" si="4"/>
        <v>-17943097118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18151549925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15744696768</v>
      </c>
      <c r="Y7" s="20">
        <v>-15744696768</v>
      </c>
      <c r="Z7" s="21">
        <v>-100</v>
      </c>
      <c r="AA7" s="22">
        <v>18151549925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-13708832999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-12469421920</v>
      </c>
      <c r="Y14" s="20">
        <v>12469421920</v>
      </c>
      <c r="Z14" s="21">
        <v>-100</v>
      </c>
      <c r="AA14" s="22">
        <v>-13708832999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4442716926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3275274848</v>
      </c>
      <c r="Y17" s="28">
        <f t="shared" si="0"/>
        <v>-3275274848</v>
      </c>
      <c r="Z17" s="29">
        <f>+IF(X17&lt;&gt;0,+(Y17/X17)*100,0)</f>
        <v>-100</v>
      </c>
      <c r="AA17" s="30">
        <f>SUM(AA6:AA16)</f>
        <v>4442716926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4442716926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3275274848</v>
      </c>
      <c r="Y38" s="2">
        <f t="shared" si="3"/>
        <v>-3275274848</v>
      </c>
      <c r="Z38" s="34">
        <f>+IF(X38&lt;&gt;0,+(Y38/X38)*100,0)</f>
        <v>-100</v>
      </c>
      <c r="AA38" s="35">
        <f>+AA17+AA27+AA36</f>
        <v>4442716926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4442716926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3275274848</v>
      </c>
      <c r="Y40" s="45">
        <f t="shared" si="4"/>
        <v>-3275274848</v>
      </c>
      <c r="Z40" s="46">
        <f>+IF(X40&lt;&gt;0,+(Y40/X40)*100,0)</f>
        <v>-100</v>
      </c>
      <c r="AA40" s="47">
        <f t="shared" si="4"/>
        <v>4442716926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/>
      <c r="R6" s="20"/>
      <c r="S6" s="20"/>
      <c r="T6" s="20"/>
      <c r="U6" s="20"/>
      <c r="V6" s="20"/>
      <c r="W6" s="20">
        <v>6535994</v>
      </c>
      <c r="X6" s="20"/>
      <c r="Y6" s="20">
        <v>6535994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11857759479</v>
      </c>
      <c r="Y7" s="20">
        <v>-11845415218</v>
      </c>
      <c r="Z7" s="21">
        <v>-99.895897188487751</v>
      </c>
      <c r="AA7" s="22">
        <v>15810345974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10783210005</v>
      </c>
      <c r="Y14" s="20">
        <v>-10779138829</v>
      </c>
      <c r="Z14" s="21">
        <v>-99.962245231261264</v>
      </c>
      <c r="AA14" s="22">
        <v>14377613342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6535994</v>
      </c>
      <c r="L17" s="28">
        <f t="shared" si="0"/>
        <v>0</v>
      </c>
      <c r="M17" s="28">
        <f t="shared" si="0"/>
        <v>0</v>
      </c>
      <c r="N17" s="28">
        <f t="shared" si="0"/>
        <v>6535994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23725703</v>
      </c>
      <c r="X17" s="28">
        <f t="shared" si="0"/>
        <v>22640969484</v>
      </c>
      <c r="Y17" s="28">
        <f t="shared" si="0"/>
        <v>-22617243781</v>
      </c>
      <c r="Z17" s="29">
        <f>+IF(X17&lt;&gt;0,+(Y17/X17)*100,0)</f>
        <v>-99.895208979382417</v>
      </c>
      <c r="AA17" s="30">
        <f>SUM(AA6:AA16)</f>
        <v>30187959316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9248924</v>
      </c>
      <c r="Y26" s="20">
        <v>-9248924</v>
      </c>
      <c r="Z26" s="21">
        <v>-100</v>
      </c>
      <c r="AA26" s="22">
        <v>10000000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9248924</v>
      </c>
      <c r="Y27" s="28">
        <f t="shared" si="1"/>
        <v>-9248924</v>
      </c>
      <c r="Z27" s="29">
        <f>+IF(X27&lt;&gt;0,+(Y27/X27)*100,0)</f>
        <v>-100</v>
      </c>
      <c r="AA27" s="30">
        <f>SUM(AA21:AA26)</f>
        <v>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6535994</v>
      </c>
      <c r="L38" s="2">
        <f t="shared" si="3"/>
        <v>0</v>
      </c>
      <c r="M38" s="2">
        <f t="shared" si="3"/>
        <v>0</v>
      </c>
      <c r="N38" s="2">
        <f t="shared" si="3"/>
        <v>6535994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23725703</v>
      </c>
      <c r="X38" s="2">
        <f t="shared" si="3"/>
        <v>22650218408</v>
      </c>
      <c r="Y38" s="2">
        <f t="shared" si="3"/>
        <v>-22626492705</v>
      </c>
      <c r="Z38" s="34">
        <f>+IF(X38&lt;&gt;0,+(Y38/X38)*100,0)</f>
        <v>-99.895251769441572</v>
      </c>
      <c r="AA38" s="35">
        <f>+AA17+AA27+AA36</f>
        <v>30197959316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17302413</v>
      </c>
      <c r="L39" s="2">
        <f>+K40+L60</f>
        <v>22419894</v>
      </c>
      <c r="M39" s="2">
        <f>+L40+M60</f>
        <v>22307958</v>
      </c>
      <c r="N39" s="2">
        <f>+K39</f>
        <v>17302413</v>
      </c>
      <c r="O39" s="2">
        <f>+M40+O60</f>
        <v>22307958</v>
      </c>
      <c r="P39" s="2">
        <f>+O40+P60</f>
        <v>21599095</v>
      </c>
      <c r="Q39" s="2">
        <f>+P40+Q60</f>
        <v>21313120</v>
      </c>
      <c r="R39" s="2">
        <f>+O39</f>
        <v>22307958</v>
      </c>
      <c r="S39" s="2">
        <f>+Q40+S60</f>
        <v>21313120</v>
      </c>
      <c r="T39" s="2">
        <f>+S40+T60</f>
        <v>21313120</v>
      </c>
      <c r="U39" s="2">
        <f>+T40+U60</f>
        <v>21313120</v>
      </c>
      <c r="V39" s="2">
        <f>+S39</f>
        <v>21313120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23838407</v>
      </c>
      <c r="L40" s="45">
        <f t="shared" si="4"/>
        <v>22419894</v>
      </c>
      <c r="M40" s="45">
        <f t="shared" si="4"/>
        <v>22307958</v>
      </c>
      <c r="N40" s="45">
        <f>+M40</f>
        <v>22307958</v>
      </c>
      <c r="O40" s="45">
        <f t="shared" si="4"/>
        <v>22307958</v>
      </c>
      <c r="P40" s="45">
        <f t="shared" si="4"/>
        <v>21599095</v>
      </c>
      <c r="Q40" s="45">
        <f t="shared" si="4"/>
        <v>21313120</v>
      </c>
      <c r="R40" s="45">
        <f>+Q40</f>
        <v>21313120</v>
      </c>
      <c r="S40" s="45">
        <f t="shared" si="4"/>
        <v>21313120</v>
      </c>
      <c r="T40" s="45">
        <f t="shared" si="4"/>
        <v>21313120</v>
      </c>
      <c r="U40" s="45">
        <f t="shared" si="4"/>
        <v>21313120</v>
      </c>
      <c r="V40" s="45">
        <f>+U40</f>
        <v>21313120</v>
      </c>
      <c r="W40" s="45">
        <f>+V40</f>
        <v>21313120</v>
      </c>
      <c r="X40" s="45">
        <f t="shared" si="4"/>
        <v>22650218408</v>
      </c>
      <c r="Y40" s="45">
        <f t="shared" si="4"/>
        <v>-22626492705</v>
      </c>
      <c r="Z40" s="46">
        <f>+IF(X40&lt;&gt;0,+(Y40/X40)*100,0)</f>
        <v>-99.895251769441572</v>
      </c>
      <c r="AA40" s="47">
        <f t="shared" si="4"/>
        <v>30197959316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7" hidden="1" x14ac:dyDescent="0.25">
      <c r="K60">
        <v>112704</v>
      </c>
      <c r="L60">
        <v>-1418513</v>
      </c>
      <c r="M60">
        <v>-111936</v>
      </c>
      <c r="N60">
        <v>112704</v>
      </c>
      <c r="P60">
        <v>-708863</v>
      </c>
      <c r="Q60">
        <v>-285975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>
        <v>-2778366911</v>
      </c>
      <c r="G14" s="20"/>
      <c r="H14" s="20"/>
      <c r="I14" s="20"/>
      <c r="J14" s="20"/>
      <c r="K14" s="20"/>
      <c r="L14" s="20">
        <v>-30450364</v>
      </c>
      <c r="M14" s="20">
        <v>-164357600</v>
      </c>
      <c r="N14" s="20">
        <v>-194807964</v>
      </c>
      <c r="O14" s="20">
        <v>-40046430</v>
      </c>
      <c r="P14" s="20">
        <v>-123881950</v>
      </c>
      <c r="Q14" s="20">
        <v>-88536245</v>
      </c>
      <c r="R14" s="20">
        <v>-252464625</v>
      </c>
      <c r="S14" s="20"/>
      <c r="T14" s="20"/>
      <c r="U14" s="20"/>
      <c r="V14" s="20"/>
      <c r="W14" s="20">
        <v>-447272589</v>
      </c>
      <c r="X14" s="20">
        <v>-2083775175</v>
      </c>
      <c r="Y14" s="20">
        <v>1636502586</v>
      </c>
      <c r="Z14" s="21">
        <v>-78.535468011802195</v>
      </c>
      <c r="AA14" s="22">
        <v>-2778366911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-2778366911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-30450364</v>
      </c>
      <c r="M17" s="28">
        <f t="shared" si="0"/>
        <v>-164357600</v>
      </c>
      <c r="N17" s="28">
        <f t="shared" si="0"/>
        <v>-194807964</v>
      </c>
      <c r="O17" s="28">
        <f t="shared" si="0"/>
        <v>-40046430</v>
      </c>
      <c r="P17" s="28">
        <f t="shared" si="0"/>
        <v>-123881950</v>
      </c>
      <c r="Q17" s="28">
        <f t="shared" si="0"/>
        <v>-88536245</v>
      </c>
      <c r="R17" s="28">
        <f t="shared" si="0"/>
        <v>-252464625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-447272589</v>
      </c>
      <c r="X17" s="28">
        <f t="shared" si="0"/>
        <v>-2083775175</v>
      </c>
      <c r="Y17" s="28">
        <f t="shared" si="0"/>
        <v>1636502586</v>
      </c>
      <c r="Z17" s="29">
        <f>+IF(X17&lt;&gt;0,+(Y17/X17)*100,0)</f>
        <v>-78.535468011802195</v>
      </c>
      <c r="AA17" s="30">
        <f>SUM(AA6:AA16)</f>
        <v>-2778366911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-2778366911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-30450364</v>
      </c>
      <c r="M38" s="2">
        <f t="shared" si="3"/>
        <v>-164357600</v>
      </c>
      <c r="N38" s="2">
        <f t="shared" si="3"/>
        <v>-194807964</v>
      </c>
      <c r="O38" s="2">
        <f t="shared" si="3"/>
        <v>-40046430</v>
      </c>
      <c r="P38" s="2">
        <f t="shared" si="3"/>
        <v>-123881950</v>
      </c>
      <c r="Q38" s="2">
        <f t="shared" si="3"/>
        <v>-88536245</v>
      </c>
      <c r="R38" s="2">
        <f t="shared" si="3"/>
        <v>-252464625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-447272589</v>
      </c>
      <c r="X38" s="2">
        <f t="shared" si="3"/>
        <v>-2083775175</v>
      </c>
      <c r="Y38" s="2">
        <f t="shared" si="3"/>
        <v>1636502586</v>
      </c>
      <c r="Z38" s="34">
        <f>+IF(X38&lt;&gt;0,+(Y38/X38)*100,0)</f>
        <v>-78.535468011802195</v>
      </c>
      <c r="AA38" s="35">
        <f>+AA17+AA27+AA36</f>
        <v>-2778366911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-30450364</v>
      </c>
      <c r="N39" s="2">
        <f>+K39</f>
        <v>0</v>
      </c>
      <c r="O39" s="2">
        <f>+M40+O60</f>
        <v>-194807964</v>
      </c>
      <c r="P39" s="2">
        <f>+O40+P60</f>
        <v>-234854394</v>
      </c>
      <c r="Q39" s="2">
        <f>+P40+Q60</f>
        <v>-358736344</v>
      </c>
      <c r="R39" s="2">
        <f>+O39</f>
        <v>-194807964</v>
      </c>
      <c r="S39" s="2">
        <f>+Q40+S60</f>
        <v>-447272589</v>
      </c>
      <c r="T39" s="2">
        <f>+S40+T60</f>
        <v>-447272589</v>
      </c>
      <c r="U39" s="2">
        <f>+T40+U60</f>
        <v>-447272589</v>
      </c>
      <c r="V39" s="2">
        <f>+S39</f>
        <v>-447272589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-2778366911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-30450364</v>
      </c>
      <c r="M40" s="45">
        <f t="shared" si="4"/>
        <v>-194807964</v>
      </c>
      <c r="N40" s="45">
        <f>+M40</f>
        <v>-194807964</v>
      </c>
      <c r="O40" s="45">
        <f t="shared" si="4"/>
        <v>-234854394</v>
      </c>
      <c r="P40" s="45">
        <f t="shared" si="4"/>
        <v>-358736344</v>
      </c>
      <c r="Q40" s="45">
        <f t="shared" si="4"/>
        <v>-447272589</v>
      </c>
      <c r="R40" s="45">
        <f>+Q40</f>
        <v>-447272589</v>
      </c>
      <c r="S40" s="45">
        <f t="shared" si="4"/>
        <v>-447272589</v>
      </c>
      <c r="T40" s="45">
        <f t="shared" si="4"/>
        <v>-447272589</v>
      </c>
      <c r="U40" s="45">
        <f t="shared" si="4"/>
        <v>-447272589</v>
      </c>
      <c r="V40" s="45">
        <f>+U40</f>
        <v>-447272589</v>
      </c>
      <c r="W40" s="45">
        <f>+V40</f>
        <v>-447272589</v>
      </c>
      <c r="X40" s="45">
        <f t="shared" si="4"/>
        <v>-2083775175</v>
      </c>
      <c r="Y40" s="45">
        <f t="shared" si="4"/>
        <v>1636502586</v>
      </c>
      <c r="Z40" s="46">
        <f>+IF(X40&lt;&gt;0,+(Y40/X40)*100,0)</f>
        <v>-78.535468011802195</v>
      </c>
      <c r="AA40" s="47">
        <f t="shared" si="4"/>
        <v>-2778366911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-507668356</v>
      </c>
      <c r="F14" s="20">
        <v>-507668356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-33250236</v>
      </c>
      <c r="Q14" s="20">
        <v>-32767963</v>
      </c>
      <c r="R14" s="20">
        <v>-66018199</v>
      </c>
      <c r="S14" s="20"/>
      <c r="T14" s="20"/>
      <c r="U14" s="20"/>
      <c r="V14" s="20"/>
      <c r="W14" s="20">
        <v>-66018199</v>
      </c>
      <c r="X14" s="20">
        <v>-380751273</v>
      </c>
      <c r="Y14" s="20">
        <v>314733074</v>
      </c>
      <c r="Z14" s="21">
        <v>-82.661069395820505</v>
      </c>
      <c r="AA14" s="22">
        <v>-507668356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-507668356</v>
      </c>
      <c r="F17" s="28">
        <f t="shared" si="0"/>
        <v>-507668356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-33250236</v>
      </c>
      <c r="Q17" s="28">
        <f t="shared" si="0"/>
        <v>-32767963</v>
      </c>
      <c r="R17" s="28">
        <f t="shared" si="0"/>
        <v>-66018199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-66018199</v>
      </c>
      <c r="X17" s="28">
        <f t="shared" si="0"/>
        <v>-380751273</v>
      </c>
      <c r="Y17" s="28">
        <f t="shared" si="0"/>
        <v>314733074</v>
      </c>
      <c r="Z17" s="29">
        <f>+IF(X17&lt;&gt;0,+(Y17/X17)*100,0)</f>
        <v>-82.661069395820505</v>
      </c>
      <c r="AA17" s="30">
        <f>SUM(AA6:AA16)</f>
        <v>-507668356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-507668356</v>
      </c>
      <c r="F38" s="2">
        <f t="shared" si="3"/>
        <v>-507668356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-33250236</v>
      </c>
      <c r="Q38" s="2">
        <f t="shared" si="3"/>
        <v>-32767963</v>
      </c>
      <c r="R38" s="2">
        <f t="shared" si="3"/>
        <v>-66018199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-66018199</v>
      </c>
      <c r="X38" s="2">
        <f t="shared" si="3"/>
        <v>-380751273</v>
      </c>
      <c r="Y38" s="2">
        <f t="shared" si="3"/>
        <v>314733074</v>
      </c>
      <c r="Z38" s="34">
        <f>+IF(X38&lt;&gt;0,+(Y38/X38)*100,0)</f>
        <v>-82.661069395820505</v>
      </c>
      <c r="AA38" s="35">
        <f>+AA17+AA27+AA36</f>
        <v>-507668356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-33250236</v>
      </c>
      <c r="R39" s="2">
        <f>+O39</f>
        <v>0</v>
      </c>
      <c r="S39" s="2">
        <f>+Q40+S60</f>
        <v>-66018199</v>
      </c>
      <c r="T39" s="2">
        <f>+S40+T60</f>
        <v>-66018199</v>
      </c>
      <c r="U39" s="2">
        <f>+T40+U60</f>
        <v>-66018199</v>
      </c>
      <c r="V39" s="2">
        <f>+S39</f>
        <v>-66018199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-507668356</v>
      </c>
      <c r="F40" s="45">
        <f t="shared" si="4"/>
        <v>-507668356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-33250236</v>
      </c>
      <c r="Q40" s="45">
        <f t="shared" si="4"/>
        <v>-66018199</v>
      </c>
      <c r="R40" s="45">
        <f>+Q40</f>
        <v>-66018199</v>
      </c>
      <c r="S40" s="45">
        <f t="shared" si="4"/>
        <v>-66018199</v>
      </c>
      <c r="T40" s="45">
        <f t="shared" si="4"/>
        <v>-66018199</v>
      </c>
      <c r="U40" s="45">
        <f t="shared" si="4"/>
        <v>-66018199</v>
      </c>
      <c r="V40" s="45">
        <f>+U40</f>
        <v>-66018199</v>
      </c>
      <c r="W40" s="45">
        <f>+V40</f>
        <v>-66018199</v>
      </c>
      <c r="X40" s="45">
        <f t="shared" si="4"/>
        <v>-380751273</v>
      </c>
      <c r="Y40" s="45">
        <f t="shared" si="4"/>
        <v>314733074</v>
      </c>
      <c r="Z40" s="46">
        <f>+IF(X40&lt;&gt;0,+(Y40/X40)*100,0)</f>
        <v>-82.661069395820505</v>
      </c>
      <c r="AA40" s="47">
        <f t="shared" si="4"/>
        <v>-507668356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141234936</v>
      </c>
      <c r="D7" s="18"/>
      <c r="E7" s="19">
        <v>-134658959</v>
      </c>
      <c r="F7" s="20">
        <v>-151763297</v>
      </c>
      <c r="G7" s="20">
        <v>22667407</v>
      </c>
      <c r="H7" s="20">
        <v>28970222</v>
      </c>
      <c r="I7" s="20">
        <v>14974150</v>
      </c>
      <c r="J7" s="20">
        <v>66611779</v>
      </c>
      <c r="K7" s="20">
        <v>38858830</v>
      </c>
      <c r="L7" s="20">
        <v>29569006</v>
      </c>
      <c r="M7" s="20">
        <v>30790929</v>
      </c>
      <c r="N7" s="20">
        <v>99218765</v>
      </c>
      <c r="O7" s="20">
        <v>31770010</v>
      </c>
      <c r="P7" s="20">
        <v>30418679</v>
      </c>
      <c r="Q7" s="20">
        <v>32549009</v>
      </c>
      <c r="R7" s="20">
        <v>94737698</v>
      </c>
      <c r="S7" s="20"/>
      <c r="T7" s="20"/>
      <c r="U7" s="20"/>
      <c r="V7" s="20"/>
      <c r="W7" s="20">
        <v>260568242</v>
      </c>
      <c r="X7" s="20">
        <v>-107835974</v>
      </c>
      <c r="Y7" s="20">
        <v>368404216</v>
      </c>
      <c r="Z7" s="21">
        <v>-341.63387442487425</v>
      </c>
      <c r="AA7" s="22">
        <v>-151763297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-138681</v>
      </c>
      <c r="Y9" s="20">
        <v>138681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>
        <v>25458000</v>
      </c>
      <c r="D10" s="18"/>
      <c r="E10" s="19">
        <v>29677000</v>
      </c>
      <c r="F10" s="20">
        <v>29605505</v>
      </c>
      <c r="G10" s="20">
        <v>10000000</v>
      </c>
      <c r="H10" s="20"/>
      <c r="I10" s="20"/>
      <c r="J10" s="20">
        <v>10000000</v>
      </c>
      <c r="K10" s="20"/>
      <c r="L10" s="20"/>
      <c r="M10" s="20">
        <v>9627000</v>
      </c>
      <c r="N10" s="20">
        <v>9627000</v>
      </c>
      <c r="O10" s="20"/>
      <c r="P10" s="20"/>
      <c r="Q10" s="20">
        <v>9000000</v>
      </c>
      <c r="R10" s="20">
        <v>9000000</v>
      </c>
      <c r="S10" s="20"/>
      <c r="T10" s="20"/>
      <c r="U10" s="20"/>
      <c r="V10" s="20"/>
      <c r="W10" s="20">
        <v>28627000</v>
      </c>
      <c r="X10" s="20">
        <v>22229140</v>
      </c>
      <c r="Y10" s="20">
        <v>6397860</v>
      </c>
      <c r="Z10" s="21">
        <v>28.781410346958992</v>
      </c>
      <c r="AA10" s="22">
        <v>29605505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-377542905</v>
      </c>
      <c r="D14" s="18"/>
      <c r="E14" s="19">
        <v>-517217991</v>
      </c>
      <c r="F14" s="20">
        <v>-455580013</v>
      </c>
      <c r="G14" s="20">
        <v>-51264768</v>
      </c>
      <c r="H14" s="20">
        <v>-50572943</v>
      </c>
      <c r="I14" s="20">
        <v>-37490163</v>
      </c>
      <c r="J14" s="20">
        <v>-139327874</v>
      </c>
      <c r="K14" s="20">
        <v>-1642739</v>
      </c>
      <c r="L14" s="20">
        <v>-45706029</v>
      </c>
      <c r="M14" s="20">
        <v>-45975753</v>
      </c>
      <c r="N14" s="20">
        <v>-93324521</v>
      </c>
      <c r="O14" s="20">
        <v>-28231760</v>
      </c>
      <c r="P14" s="20">
        <v>-17759949</v>
      </c>
      <c r="Q14" s="20">
        <v>-13678746</v>
      </c>
      <c r="R14" s="20">
        <v>-59670455</v>
      </c>
      <c r="S14" s="20"/>
      <c r="T14" s="20"/>
      <c r="U14" s="20"/>
      <c r="V14" s="20"/>
      <c r="W14" s="20">
        <v>-292322850</v>
      </c>
      <c r="X14" s="20">
        <v>-363258332</v>
      </c>
      <c r="Y14" s="20">
        <v>70935482</v>
      </c>
      <c r="Z14" s="21">
        <v>-19.5275581455899</v>
      </c>
      <c r="AA14" s="22">
        <v>-455580013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3650850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1460340</v>
      </c>
      <c r="Y15" s="20">
        <v>-1460340</v>
      </c>
      <c r="Z15" s="21">
        <v>-100</v>
      </c>
      <c r="AA15" s="22">
        <v>3650850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-210849969</v>
      </c>
      <c r="D17" s="26">
        <f>SUM(D6:D16)</f>
        <v>0</v>
      </c>
      <c r="E17" s="27">
        <f t="shared" si="0"/>
        <v>-622384852</v>
      </c>
      <c r="F17" s="28">
        <f t="shared" si="0"/>
        <v>-574271857</v>
      </c>
      <c r="G17" s="28">
        <f t="shared" si="0"/>
        <v>-18597361</v>
      </c>
      <c r="H17" s="28">
        <f t="shared" si="0"/>
        <v>-21602721</v>
      </c>
      <c r="I17" s="28">
        <f t="shared" si="0"/>
        <v>-22516013</v>
      </c>
      <c r="J17" s="28">
        <f t="shared" si="0"/>
        <v>-62716095</v>
      </c>
      <c r="K17" s="28">
        <f t="shared" si="0"/>
        <v>37216091</v>
      </c>
      <c r="L17" s="28">
        <f t="shared" si="0"/>
        <v>-16137023</v>
      </c>
      <c r="M17" s="28">
        <f t="shared" si="0"/>
        <v>-5557824</v>
      </c>
      <c r="N17" s="28">
        <f t="shared" si="0"/>
        <v>15521244</v>
      </c>
      <c r="O17" s="28">
        <f t="shared" si="0"/>
        <v>3538250</v>
      </c>
      <c r="P17" s="28">
        <f t="shared" si="0"/>
        <v>12658730</v>
      </c>
      <c r="Q17" s="28">
        <f t="shared" si="0"/>
        <v>27870263</v>
      </c>
      <c r="R17" s="28">
        <f t="shared" si="0"/>
        <v>44067243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-3127608</v>
      </c>
      <c r="X17" s="28">
        <f t="shared" si="0"/>
        <v>-447543507</v>
      </c>
      <c r="Y17" s="28">
        <f t="shared" si="0"/>
        <v>444415899</v>
      </c>
      <c r="Z17" s="29">
        <f>+IF(X17&lt;&gt;0,+(Y17/X17)*100,0)</f>
        <v>-99.301161127112508</v>
      </c>
      <c r="AA17" s="30">
        <f>SUM(AA6:AA16)</f>
        <v>-574271857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-24505810</v>
      </c>
      <c r="D26" s="18"/>
      <c r="E26" s="19"/>
      <c r="F26" s="20"/>
      <c r="G26" s="20">
        <v>-9260595</v>
      </c>
      <c r="H26" s="20"/>
      <c r="I26" s="20">
        <v>-3209928</v>
      </c>
      <c r="J26" s="20">
        <v>-12470523</v>
      </c>
      <c r="K26" s="20">
        <v>-1722202</v>
      </c>
      <c r="L26" s="20">
        <v>-9947183</v>
      </c>
      <c r="M26" s="20">
        <v>-7857350</v>
      </c>
      <c r="N26" s="20">
        <v>-19526735</v>
      </c>
      <c r="O26" s="20"/>
      <c r="P26" s="20"/>
      <c r="Q26" s="20">
        <v>-4777438</v>
      </c>
      <c r="R26" s="20">
        <v>-4777438</v>
      </c>
      <c r="S26" s="20"/>
      <c r="T26" s="20"/>
      <c r="U26" s="20"/>
      <c r="V26" s="20"/>
      <c r="W26" s="20">
        <v>-36774696</v>
      </c>
      <c r="X26" s="20"/>
      <c r="Y26" s="20">
        <v>-36774696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-24505810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-9260595</v>
      </c>
      <c r="H27" s="28">
        <f t="shared" si="1"/>
        <v>0</v>
      </c>
      <c r="I27" s="28">
        <f t="shared" si="1"/>
        <v>-3209928</v>
      </c>
      <c r="J27" s="28">
        <f t="shared" si="1"/>
        <v>-12470523</v>
      </c>
      <c r="K27" s="28">
        <f t="shared" si="1"/>
        <v>-1722202</v>
      </c>
      <c r="L27" s="28">
        <f t="shared" si="1"/>
        <v>-9947183</v>
      </c>
      <c r="M27" s="28">
        <f t="shared" si="1"/>
        <v>-7857350</v>
      </c>
      <c r="N27" s="28">
        <f t="shared" si="1"/>
        <v>-19526735</v>
      </c>
      <c r="O27" s="28">
        <f t="shared" si="1"/>
        <v>0</v>
      </c>
      <c r="P27" s="28">
        <f t="shared" si="1"/>
        <v>0</v>
      </c>
      <c r="Q27" s="28">
        <f t="shared" si="1"/>
        <v>-4777438</v>
      </c>
      <c r="R27" s="28">
        <f t="shared" si="1"/>
        <v>-4777438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-36774696</v>
      </c>
      <c r="X27" s="28">
        <f t="shared" si="1"/>
        <v>0</v>
      </c>
      <c r="Y27" s="28">
        <f t="shared" si="1"/>
        <v>-36774696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-8590878</v>
      </c>
      <c r="D33" s="18"/>
      <c r="E33" s="19"/>
      <c r="F33" s="20"/>
      <c r="G33" s="20">
        <v>-1646</v>
      </c>
      <c r="H33" s="36">
        <v>88551</v>
      </c>
      <c r="I33" s="36">
        <v>-4855</v>
      </c>
      <c r="J33" s="36">
        <v>82050</v>
      </c>
      <c r="K33" s="20">
        <v>-1769</v>
      </c>
      <c r="L33" s="20">
        <v>204662</v>
      </c>
      <c r="M33" s="20">
        <v>3593</v>
      </c>
      <c r="N33" s="20">
        <v>206486</v>
      </c>
      <c r="O33" s="36">
        <v>19083</v>
      </c>
      <c r="P33" s="36">
        <v>30621</v>
      </c>
      <c r="Q33" s="36">
        <v>171468</v>
      </c>
      <c r="R33" s="20">
        <v>221172</v>
      </c>
      <c r="S33" s="20"/>
      <c r="T33" s="20"/>
      <c r="U33" s="20"/>
      <c r="V33" s="36"/>
      <c r="W33" s="36">
        <v>509708</v>
      </c>
      <c r="X33" s="36"/>
      <c r="Y33" s="20">
        <v>509708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-8590878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-1646</v>
      </c>
      <c r="H36" s="28">
        <f t="shared" si="2"/>
        <v>88551</v>
      </c>
      <c r="I36" s="28">
        <f t="shared" si="2"/>
        <v>-4855</v>
      </c>
      <c r="J36" s="28">
        <f t="shared" si="2"/>
        <v>82050</v>
      </c>
      <c r="K36" s="28">
        <f t="shared" si="2"/>
        <v>-1769</v>
      </c>
      <c r="L36" s="28">
        <f t="shared" si="2"/>
        <v>204662</v>
      </c>
      <c r="M36" s="28">
        <f t="shared" si="2"/>
        <v>3593</v>
      </c>
      <c r="N36" s="28">
        <f t="shared" si="2"/>
        <v>206486</v>
      </c>
      <c r="O36" s="28">
        <f t="shared" si="2"/>
        <v>19083</v>
      </c>
      <c r="P36" s="28">
        <f t="shared" si="2"/>
        <v>30621</v>
      </c>
      <c r="Q36" s="28">
        <f t="shared" si="2"/>
        <v>171468</v>
      </c>
      <c r="R36" s="28">
        <f t="shared" si="2"/>
        <v>221172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509708</v>
      </c>
      <c r="X36" s="28">
        <f t="shared" si="2"/>
        <v>0</v>
      </c>
      <c r="Y36" s="28">
        <f t="shared" si="2"/>
        <v>509708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-243946657</v>
      </c>
      <c r="D38" s="32">
        <f>+D17+D27+D36</f>
        <v>0</v>
      </c>
      <c r="E38" s="33">
        <f t="shared" si="3"/>
        <v>-622384852</v>
      </c>
      <c r="F38" s="2">
        <f t="shared" si="3"/>
        <v>-574271857</v>
      </c>
      <c r="G38" s="2">
        <f t="shared" si="3"/>
        <v>-27859602</v>
      </c>
      <c r="H38" s="2">
        <f t="shared" si="3"/>
        <v>-21514170</v>
      </c>
      <c r="I38" s="2">
        <f t="shared" si="3"/>
        <v>-25730796</v>
      </c>
      <c r="J38" s="2">
        <f t="shared" si="3"/>
        <v>-75104568</v>
      </c>
      <c r="K38" s="2">
        <f t="shared" si="3"/>
        <v>35492120</v>
      </c>
      <c r="L38" s="2">
        <f t="shared" si="3"/>
        <v>-25879544</v>
      </c>
      <c r="M38" s="2">
        <f t="shared" si="3"/>
        <v>-13411581</v>
      </c>
      <c r="N38" s="2">
        <f t="shared" si="3"/>
        <v>-3799005</v>
      </c>
      <c r="O38" s="2">
        <f t="shared" si="3"/>
        <v>3557333</v>
      </c>
      <c r="P38" s="2">
        <f t="shared" si="3"/>
        <v>12689351</v>
      </c>
      <c r="Q38" s="2">
        <f t="shared" si="3"/>
        <v>23264293</v>
      </c>
      <c r="R38" s="2">
        <f t="shared" si="3"/>
        <v>39510977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-39392596</v>
      </c>
      <c r="X38" s="2">
        <f t="shared" si="3"/>
        <v>-447543507</v>
      </c>
      <c r="Y38" s="2">
        <f t="shared" si="3"/>
        <v>408150911</v>
      </c>
      <c r="Z38" s="34">
        <f>+IF(X38&lt;&gt;0,+(Y38/X38)*100,0)</f>
        <v>-91.198040998503416</v>
      </c>
      <c r="AA38" s="35">
        <f>+AA17+AA27+AA36</f>
        <v>-574271857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-24278030</v>
      </c>
      <c r="H39" s="2">
        <f>+G40+H60</f>
        <v>-194840488</v>
      </c>
      <c r="I39" s="2">
        <f>+H40+I60</f>
        <v>-216354658</v>
      </c>
      <c r="J39" s="2">
        <f>+G39</f>
        <v>-24278030</v>
      </c>
      <c r="K39" s="2">
        <f>+I40+K60</f>
        <v>-242085454</v>
      </c>
      <c r="L39" s="2">
        <f>+K40+L60</f>
        <v>-206593334</v>
      </c>
      <c r="M39" s="2">
        <f>+L40+M60</f>
        <v>-232472878</v>
      </c>
      <c r="N39" s="2">
        <f>+K39</f>
        <v>-242085454</v>
      </c>
      <c r="O39" s="2">
        <f>+M40+O60</f>
        <v>-245884459</v>
      </c>
      <c r="P39" s="2">
        <f>+O40+P60</f>
        <v>-242327126</v>
      </c>
      <c r="Q39" s="2">
        <f>+P40+Q60</f>
        <v>-229637775</v>
      </c>
      <c r="R39" s="2">
        <f>+O39</f>
        <v>-245884459</v>
      </c>
      <c r="S39" s="2">
        <f>+Q40+S60</f>
        <v>-206373482</v>
      </c>
      <c r="T39" s="2">
        <f>+S40+T60</f>
        <v>-206373482</v>
      </c>
      <c r="U39" s="2">
        <f>+T40+U60</f>
        <v>-206373482</v>
      </c>
      <c r="V39" s="2">
        <f>+S39</f>
        <v>-206373482</v>
      </c>
      <c r="W39" s="2">
        <f>+G39</f>
        <v>-24278030</v>
      </c>
      <c r="X39" s="2"/>
      <c r="Y39" s="2">
        <f>+W39-X39</f>
        <v>-24278030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-243946657</v>
      </c>
      <c r="D40" s="43">
        <f t="shared" ref="D40:AA40" si="4">+D38+D39</f>
        <v>0</v>
      </c>
      <c r="E40" s="44">
        <f t="shared" si="4"/>
        <v>-622384852</v>
      </c>
      <c r="F40" s="45">
        <f t="shared" si="4"/>
        <v>-574271857</v>
      </c>
      <c r="G40" s="45">
        <f t="shared" si="4"/>
        <v>-52137632</v>
      </c>
      <c r="H40" s="45">
        <f t="shared" si="4"/>
        <v>-216354658</v>
      </c>
      <c r="I40" s="45">
        <f t="shared" si="4"/>
        <v>-242085454</v>
      </c>
      <c r="J40" s="45">
        <f>+I40</f>
        <v>-242085454</v>
      </c>
      <c r="K40" s="45">
        <f t="shared" si="4"/>
        <v>-206593334</v>
      </c>
      <c r="L40" s="45">
        <f t="shared" si="4"/>
        <v>-232472878</v>
      </c>
      <c r="M40" s="45">
        <f t="shared" si="4"/>
        <v>-245884459</v>
      </c>
      <c r="N40" s="45">
        <f>+M40</f>
        <v>-245884459</v>
      </c>
      <c r="O40" s="45">
        <f t="shared" si="4"/>
        <v>-242327126</v>
      </c>
      <c r="P40" s="45">
        <f t="shared" si="4"/>
        <v>-229637775</v>
      </c>
      <c r="Q40" s="45">
        <f t="shared" si="4"/>
        <v>-206373482</v>
      </c>
      <c r="R40" s="45">
        <f>+Q40</f>
        <v>-206373482</v>
      </c>
      <c r="S40" s="45">
        <f t="shared" si="4"/>
        <v>-206373482</v>
      </c>
      <c r="T40" s="45">
        <f t="shared" si="4"/>
        <v>-206373482</v>
      </c>
      <c r="U40" s="45">
        <f t="shared" si="4"/>
        <v>-206373482</v>
      </c>
      <c r="V40" s="45">
        <f>+U40</f>
        <v>-206373482</v>
      </c>
      <c r="W40" s="45">
        <f>+V40</f>
        <v>-206373482</v>
      </c>
      <c r="X40" s="45">
        <f t="shared" si="4"/>
        <v>-447543507</v>
      </c>
      <c r="Y40" s="45">
        <f t="shared" si="4"/>
        <v>383872881</v>
      </c>
      <c r="Z40" s="46">
        <f>+IF(X40&lt;&gt;0,+(Y40/X40)*100,0)</f>
        <v>-85.773310302991391</v>
      </c>
      <c r="AA40" s="47">
        <f t="shared" si="4"/>
        <v>-574271857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-24278030</v>
      </c>
      <c r="H60">
        <v>-142702856</v>
      </c>
      <c r="J60">
        <v>-24278030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-136925501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7063658</v>
      </c>
      <c r="R6" s="20">
        <v>7063658</v>
      </c>
      <c r="S6" s="20"/>
      <c r="T6" s="20"/>
      <c r="U6" s="20"/>
      <c r="V6" s="20"/>
      <c r="W6" s="20">
        <v>7063658</v>
      </c>
      <c r="X6" s="20">
        <v>-49555292</v>
      </c>
      <c r="Y6" s="20">
        <v>56618950</v>
      </c>
      <c r="Z6" s="21">
        <v>-114.25409419442025</v>
      </c>
      <c r="AA6" s="22">
        <v>-136925501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1232160285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492864114</v>
      </c>
      <c r="Y7" s="20">
        <v>-492864114</v>
      </c>
      <c r="Z7" s="21">
        <v>-100</v>
      </c>
      <c r="AA7" s="22">
        <v>1232160285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34766054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8691514</v>
      </c>
      <c r="Y8" s="20">
        <v>-8691514</v>
      </c>
      <c r="Z8" s="21">
        <v>-100</v>
      </c>
      <c r="AA8" s="22">
        <v>34766054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102521257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43032452</v>
      </c>
      <c r="Y9" s="20">
        <v>-43032452</v>
      </c>
      <c r="Z9" s="21">
        <v>-100</v>
      </c>
      <c r="AA9" s="22">
        <v>102521257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13493000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5293000</v>
      </c>
      <c r="R10" s="20">
        <v>5293000</v>
      </c>
      <c r="S10" s="20"/>
      <c r="T10" s="20"/>
      <c r="U10" s="20"/>
      <c r="V10" s="20"/>
      <c r="W10" s="20">
        <v>5293000</v>
      </c>
      <c r="X10" s="20">
        <v>3373250</v>
      </c>
      <c r="Y10" s="20">
        <v>1919750</v>
      </c>
      <c r="Z10" s="21">
        <v>56.91099088416216</v>
      </c>
      <c r="AA10" s="22">
        <v>13493000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-1405494256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-2599232</v>
      </c>
      <c r="R14" s="20">
        <v>-2599232</v>
      </c>
      <c r="S14" s="20"/>
      <c r="T14" s="20"/>
      <c r="U14" s="20"/>
      <c r="V14" s="20"/>
      <c r="W14" s="20">
        <v>-2599232</v>
      </c>
      <c r="X14" s="20">
        <v>-562197702</v>
      </c>
      <c r="Y14" s="20">
        <v>559598470</v>
      </c>
      <c r="Z14" s="21">
        <v>-99.53766584410549</v>
      </c>
      <c r="AA14" s="22">
        <v>-1405494256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-159479161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9757426</v>
      </c>
      <c r="R17" s="28">
        <f t="shared" si="0"/>
        <v>9757426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9757426</v>
      </c>
      <c r="X17" s="28">
        <f t="shared" si="0"/>
        <v>-63791664</v>
      </c>
      <c r="Y17" s="28">
        <f t="shared" si="0"/>
        <v>73549090</v>
      </c>
      <c r="Z17" s="29">
        <f>+IF(X17&lt;&gt;0,+(Y17/X17)*100,0)</f>
        <v>-115.29576967924837</v>
      </c>
      <c r="AA17" s="30">
        <f>SUM(AA6:AA16)</f>
        <v>-159479161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-61638125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-24655250</v>
      </c>
      <c r="Y26" s="20">
        <v>24655250</v>
      </c>
      <c r="Z26" s="21">
        <v>-100</v>
      </c>
      <c r="AA26" s="22">
        <v>-61638125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-61638125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-24655250</v>
      </c>
      <c r="Y27" s="28">
        <f t="shared" si="1"/>
        <v>24655250</v>
      </c>
      <c r="Z27" s="29">
        <f>+IF(X27&lt;&gt;0,+(Y27/X27)*100,0)</f>
        <v>-100</v>
      </c>
      <c r="AA27" s="30">
        <f>SUM(AA21:AA26)</f>
        <v>-61638125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-221117286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9757426</v>
      </c>
      <c r="R38" s="2">
        <f t="shared" si="3"/>
        <v>9757426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9757426</v>
      </c>
      <c r="X38" s="2">
        <f t="shared" si="3"/>
        <v>-88446914</v>
      </c>
      <c r="Y38" s="2">
        <f t="shared" si="3"/>
        <v>98204340</v>
      </c>
      <c r="Z38" s="34">
        <f>+IF(X38&lt;&gt;0,+(Y38/X38)*100,0)</f>
        <v>-111.03195754235134</v>
      </c>
      <c r="AA38" s="35">
        <f>+AA17+AA27+AA36</f>
        <v>-221117286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9757426</v>
      </c>
      <c r="T39" s="2">
        <f>+S40+T60</f>
        <v>9757426</v>
      </c>
      <c r="U39" s="2">
        <f>+T40+U60</f>
        <v>9757426</v>
      </c>
      <c r="V39" s="2">
        <f>+S39</f>
        <v>9757426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-221117286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9757426</v>
      </c>
      <c r="R40" s="45">
        <f>+Q40</f>
        <v>9757426</v>
      </c>
      <c r="S40" s="45">
        <f t="shared" si="4"/>
        <v>9757426</v>
      </c>
      <c r="T40" s="45">
        <f t="shared" si="4"/>
        <v>9757426</v>
      </c>
      <c r="U40" s="45">
        <f t="shared" si="4"/>
        <v>9757426</v>
      </c>
      <c r="V40" s="45">
        <f>+U40</f>
        <v>9757426</v>
      </c>
      <c r="W40" s="45">
        <f>+V40</f>
        <v>9757426</v>
      </c>
      <c r="X40" s="45">
        <f t="shared" si="4"/>
        <v>-88446914</v>
      </c>
      <c r="Y40" s="45">
        <f t="shared" si="4"/>
        <v>98204340</v>
      </c>
      <c r="Z40" s="46">
        <f>+IF(X40&lt;&gt;0,+(Y40/X40)*100,0)</f>
        <v>-111.03195754235134</v>
      </c>
      <c r="AA40" s="47">
        <f t="shared" si="4"/>
        <v>-221117286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31750</v>
      </c>
      <c r="D7" s="18"/>
      <c r="E7" s="19"/>
      <c r="F7" s="20">
        <v>308104509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231078384</v>
      </c>
      <c r="Y7" s="20">
        <v>-231078384</v>
      </c>
      <c r="Z7" s="21">
        <v>-100</v>
      </c>
      <c r="AA7" s="22">
        <v>308104509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171909</v>
      </c>
      <c r="Y8" s="20">
        <v>-171909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18749997</v>
      </c>
      <c r="Y10" s="20">
        <v>-18749997</v>
      </c>
      <c r="Z10" s="21">
        <v>-100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-593685268</v>
      </c>
      <c r="D14" s="18"/>
      <c r="E14" s="19">
        <v>-443612453</v>
      </c>
      <c r="F14" s="20">
        <v>-850342975</v>
      </c>
      <c r="G14" s="20"/>
      <c r="H14" s="20">
        <v>-29993360</v>
      </c>
      <c r="I14" s="20">
        <v>-81697223</v>
      </c>
      <c r="J14" s="20">
        <v>-111690583</v>
      </c>
      <c r="K14" s="20">
        <v>-38172457</v>
      </c>
      <c r="L14" s="20">
        <v>-28592067</v>
      </c>
      <c r="M14" s="20"/>
      <c r="N14" s="20">
        <v>-66764524</v>
      </c>
      <c r="O14" s="20"/>
      <c r="P14" s="20"/>
      <c r="Q14" s="20"/>
      <c r="R14" s="20"/>
      <c r="S14" s="20"/>
      <c r="T14" s="20"/>
      <c r="U14" s="20"/>
      <c r="V14" s="20"/>
      <c r="W14" s="20">
        <v>-178455107</v>
      </c>
      <c r="X14" s="20">
        <v>-637757208</v>
      </c>
      <c r="Y14" s="20">
        <v>459302101</v>
      </c>
      <c r="Z14" s="21">
        <v>-72.018331621898341</v>
      </c>
      <c r="AA14" s="22">
        <v>-850342975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-593653518</v>
      </c>
      <c r="D17" s="26">
        <f>SUM(D6:D16)</f>
        <v>0</v>
      </c>
      <c r="E17" s="27">
        <f t="shared" si="0"/>
        <v>-443612453</v>
      </c>
      <c r="F17" s="28">
        <f t="shared" si="0"/>
        <v>-517009252</v>
      </c>
      <c r="G17" s="28">
        <f t="shared" si="0"/>
        <v>0</v>
      </c>
      <c r="H17" s="28">
        <f t="shared" si="0"/>
        <v>-29993360</v>
      </c>
      <c r="I17" s="28">
        <f t="shared" si="0"/>
        <v>-81697223</v>
      </c>
      <c r="J17" s="28">
        <f t="shared" si="0"/>
        <v>-111690583</v>
      </c>
      <c r="K17" s="28">
        <f t="shared" si="0"/>
        <v>-38172457</v>
      </c>
      <c r="L17" s="28">
        <f t="shared" si="0"/>
        <v>-28592067</v>
      </c>
      <c r="M17" s="28">
        <f t="shared" si="0"/>
        <v>0</v>
      </c>
      <c r="N17" s="28">
        <f t="shared" si="0"/>
        <v>-66764524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-178455107</v>
      </c>
      <c r="X17" s="28">
        <f t="shared" si="0"/>
        <v>-387756918</v>
      </c>
      <c r="Y17" s="28">
        <f t="shared" si="0"/>
        <v>209301811</v>
      </c>
      <c r="Z17" s="29">
        <f>+IF(X17&lt;&gt;0,+(Y17/X17)*100,0)</f>
        <v>-53.977582677196743</v>
      </c>
      <c r="AA17" s="30">
        <f>SUM(AA6:AA16)</f>
        <v>-517009252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-58075000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-43556247</v>
      </c>
      <c r="Y26" s="20">
        <v>43556247</v>
      </c>
      <c r="Z26" s="21">
        <v>-100</v>
      </c>
      <c r="AA26" s="22">
        <v>-58075000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-58075000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-43556247</v>
      </c>
      <c r="Y27" s="28">
        <f t="shared" si="1"/>
        <v>43556247</v>
      </c>
      <c r="Z27" s="29">
        <f>+IF(X27&lt;&gt;0,+(Y27/X27)*100,0)</f>
        <v>-100</v>
      </c>
      <c r="AA27" s="30">
        <f>SUM(AA21:AA26)</f>
        <v>-58075000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-593653518</v>
      </c>
      <c r="D38" s="32">
        <f>+D17+D27+D36</f>
        <v>0</v>
      </c>
      <c r="E38" s="33">
        <f t="shared" si="3"/>
        <v>-443612453</v>
      </c>
      <c r="F38" s="2">
        <f t="shared" si="3"/>
        <v>-575084252</v>
      </c>
      <c r="G38" s="2">
        <f t="shared" si="3"/>
        <v>0</v>
      </c>
      <c r="H38" s="2">
        <f t="shared" si="3"/>
        <v>-29993360</v>
      </c>
      <c r="I38" s="2">
        <f t="shared" si="3"/>
        <v>-81697223</v>
      </c>
      <c r="J38" s="2">
        <f t="shared" si="3"/>
        <v>-111690583</v>
      </c>
      <c r="K38" s="2">
        <f t="shared" si="3"/>
        <v>-38172457</v>
      </c>
      <c r="L38" s="2">
        <f t="shared" si="3"/>
        <v>-28592067</v>
      </c>
      <c r="M38" s="2">
        <f t="shared" si="3"/>
        <v>0</v>
      </c>
      <c r="N38" s="2">
        <f t="shared" si="3"/>
        <v>-66764524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-178455107</v>
      </c>
      <c r="X38" s="2">
        <f t="shared" si="3"/>
        <v>-431313165</v>
      </c>
      <c r="Y38" s="2">
        <f t="shared" si="3"/>
        <v>252858058</v>
      </c>
      <c r="Z38" s="34">
        <f>+IF(X38&lt;&gt;0,+(Y38/X38)*100,0)</f>
        <v>-58.625165777167965</v>
      </c>
      <c r="AA38" s="35">
        <f>+AA17+AA27+AA36</f>
        <v>-575084252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-29993360</v>
      </c>
      <c r="J39" s="2">
        <f>+G39</f>
        <v>0</v>
      </c>
      <c r="K39" s="2">
        <f>+I40+K60</f>
        <v>-111690583</v>
      </c>
      <c r="L39" s="2">
        <f>+K40+L60</f>
        <v>-149863040</v>
      </c>
      <c r="M39" s="2">
        <f>+L40+M60</f>
        <v>-178455107</v>
      </c>
      <c r="N39" s="2">
        <f>+K39</f>
        <v>-111690583</v>
      </c>
      <c r="O39" s="2">
        <f>+M40+O60</f>
        <v>-178455107</v>
      </c>
      <c r="P39" s="2">
        <f>+O40+P60</f>
        <v>-178455107</v>
      </c>
      <c r="Q39" s="2">
        <f>+P40+Q60</f>
        <v>-178455107</v>
      </c>
      <c r="R39" s="2">
        <f>+O39</f>
        <v>-178455107</v>
      </c>
      <c r="S39" s="2">
        <f>+Q40+S60</f>
        <v>-178455107</v>
      </c>
      <c r="T39" s="2">
        <f>+S40+T60</f>
        <v>-178455107</v>
      </c>
      <c r="U39" s="2">
        <f>+T40+U60</f>
        <v>-178455107</v>
      </c>
      <c r="V39" s="2">
        <f>+S39</f>
        <v>-178455107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-593653518</v>
      </c>
      <c r="D40" s="43">
        <f t="shared" ref="D40:AA40" si="4">+D38+D39</f>
        <v>0</v>
      </c>
      <c r="E40" s="44">
        <f t="shared" si="4"/>
        <v>-443612453</v>
      </c>
      <c r="F40" s="45">
        <f t="shared" si="4"/>
        <v>-575084252</v>
      </c>
      <c r="G40" s="45">
        <f t="shared" si="4"/>
        <v>0</v>
      </c>
      <c r="H40" s="45">
        <f t="shared" si="4"/>
        <v>-29993360</v>
      </c>
      <c r="I40" s="45">
        <f t="shared" si="4"/>
        <v>-111690583</v>
      </c>
      <c r="J40" s="45">
        <f>+I40</f>
        <v>-111690583</v>
      </c>
      <c r="K40" s="45">
        <f t="shared" si="4"/>
        <v>-149863040</v>
      </c>
      <c r="L40" s="45">
        <f t="shared" si="4"/>
        <v>-178455107</v>
      </c>
      <c r="M40" s="45">
        <f t="shared" si="4"/>
        <v>-178455107</v>
      </c>
      <c r="N40" s="45">
        <f>+M40</f>
        <v>-178455107</v>
      </c>
      <c r="O40" s="45">
        <f t="shared" si="4"/>
        <v>-178455107</v>
      </c>
      <c r="P40" s="45">
        <f t="shared" si="4"/>
        <v>-178455107</v>
      </c>
      <c r="Q40" s="45">
        <f t="shared" si="4"/>
        <v>-178455107</v>
      </c>
      <c r="R40" s="45">
        <f>+Q40</f>
        <v>-178455107</v>
      </c>
      <c r="S40" s="45">
        <f t="shared" si="4"/>
        <v>-178455107</v>
      </c>
      <c r="T40" s="45">
        <f t="shared" si="4"/>
        <v>-178455107</v>
      </c>
      <c r="U40" s="45">
        <f t="shared" si="4"/>
        <v>-178455107</v>
      </c>
      <c r="V40" s="45">
        <f>+U40</f>
        <v>-178455107</v>
      </c>
      <c r="W40" s="45">
        <f>+V40</f>
        <v>-178455107</v>
      </c>
      <c r="X40" s="45">
        <f t="shared" si="4"/>
        <v>-431313165</v>
      </c>
      <c r="Y40" s="45">
        <f t="shared" si="4"/>
        <v>252858058</v>
      </c>
      <c r="Z40" s="46">
        <f>+IF(X40&lt;&gt;0,+(Y40/X40)*100,0)</f>
        <v>-58.625165777167965</v>
      </c>
      <c r="AA40" s="47">
        <f t="shared" si="4"/>
        <v>-575084252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801038410</v>
      </c>
      <c r="D7" s="18"/>
      <c r="E7" s="19">
        <v>17837665</v>
      </c>
      <c r="F7" s="20">
        <v>10016913</v>
      </c>
      <c r="G7" s="20">
        <v>69928378</v>
      </c>
      <c r="H7" s="20">
        <v>73745236</v>
      </c>
      <c r="I7" s="20">
        <v>67234819</v>
      </c>
      <c r="J7" s="20">
        <v>210908433</v>
      </c>
      <c r="K7" s="20">
        <v>97853363</v>
      </c>
      <c r="L7" s="20">
        <v>68196925</v>
      </c>
      <c r="M7" s="20">
        <v>63850668</v>
      </c>
      <c r="N7" s="20">
        <v>229900956</v>
      </c>
      <c r="O7" s="20">
        <v>63587129</v>
      </c>
      <c r="P7" s="20">
        <v>62005740</v>
      </c>
      <c r="Q7" s="20">
        <v>61982974</v>
      </c>
      <c r="R7" s="20">
        <v>187575843</v>
      </c>
      <c r="S7" s="20"/>
      <c r="T7" s="20"/>
      <c r="U7" s="20"/>
      <c r="V7" s="20"/>
      <c r="W7" s="20">
        <v>628385232</v>
      </c>
      <c r="X7" s="20">
        <v>9423280</v>
      </c>
      <c r="Y7" s="20">
        <v>618961952</v>
      </c>
      <c r="Z7" s="21">
        <v>6568.4342606820546</v>
      </c>
      <c r="AA7" s="22">
        <v>10016913</v>
      </c>
    </row>
    <row r="8" spans="1:27" x14ac:dyDescent="0.25">
      <c r="A8" s="23" t="s">
        <v>36</v>
      </c>
      <c r="B8" s="17" t="s">
        <v>32</v>
      </c>
      <c r="C8" s="18">
        <v>86718324</v>
      </c>
      <c r="D8" s="18"/>
      <c r="E8" s="19"/>
      <c r="F8" s="20"/>
      <c r="G8" s="20">
        <v>113801</v>
      </c>
      <c r="H8" s="20">
        <v>826</v>
      </c>
      <c r="I8" s="20">
        <v>284</v>
      </c>
      <c r="J8" s="20">
        <v>114911</v>
      </c>
      <c r="K8" s="20">
        <v>507</v>
      </c>
      <c r="L8" s="20">
        <v>505</v>
      </c>
      <c r="M8" s="20">
        <v>1323</v>
      </c>
      <c r="N8" s="20">
        <v>2335</v>
      </c>
      <c r="O8" s="20">
        <v>525</v>
      </c>
      <c r="P8" s="20">
        <v>13833</v>
      </c>
      <c r="Q8" s="20">
        <v>270</v>
      </c>
      <c r="R8" s="20">
        <v>14628</v>
      </c>
      <c r="S8" s="20"/>
      <c r="T8" s="20"/>
      <c r="U8" s="20"/>
      <c r="V8" s="20"/>
      <c r="W8" s="20">
        <v>131874</v>
      </c>
      <c r="X8" s="20"/>
      <c r="Y8" s="20">
        <v>131874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7510574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8065022</v>
      </c>
      <c r="X9" s="20">
        <v>10753346</v>
      </c>
      <c r="Y9" s="20">
        <v>-2688324</v>
      </c>
      <c r="Z9" s="21">
        <v>-24.999883757111508</v>
      </c>
      <c r="AA9" s="22">
        <v>10753346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61999992</v>
      </c>
      <c r="F10" s="20">
        <v>61999992</v>
      </c>
      <c r="G10" s="20"/>
      <c r="H10" s="20"/>
      <c r="I10" s="20"/>
      <c r="J10" s="20"/>
      <c r="K10" s="20">
        <v>12500000</v>
      </c>
      <c r="L10" s="20">
        <v>16500000</v>
      </c>
      <c r="M10" s="20">
        <v>2000000</v>
      </c>
      <c r="N10" s="20">
        <v>31000000</v>
      </c>
      <c r="O10" s="20">
        <v>1000000</v>
      </c>
      <c r="P10" s="20"/>
      <c r="Q10" s="20">
        <v>15500000</v>
      </c>
      <c r="R10" s="20">
        <v>16500000</v>
      </c>
      <c r="S10" s="20"/>
      <c r="T10" s="20"/>
      <c r="U10" s="20"/>
      <c r="V10" s="20"/>
      <c r="W10" s="20">
        <v>47500000</v>
      </c>
      <c r="X10" s="20">
        <v>46499994</v>
      </c>
      <c r="Y10" s="20">
        <v>1000006</v>
      </c>
      <c r="Z10" s="21">
        <v>2.1505508151248365</v>
      </c>
      <c r="AA10" s="22">
        <v>61999992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-988416401</v>
      </c>
      <c r="D14" s="18"/>
      <c r="E14" s="19"/>
      <c r="F14" s="20"/>
      <c r="G14" s="20">
        <v>-145724288</v>
      </c>
      <c r="H14" s="20">
        <v>-72936637</v>
      </c>
      <c r="I14" s="20">
        <v>-227538788</v>
      </c>
      <c r="J14" s="20">
        <v>-446199713</v>
      </c>
      <c r="K14" s="20">
        <v>-87192043</v>
      </c>
      <c r="L14" s="20">
        <v>-6397942</v>
      </c>
      <c r="M14" s="20">
        <v>-117749200</v>
      </c>
      <c r="N14" s="20">
        <v>-211339185</v>
      </c>
      <c r="O14" s="20">
        <v>-74372463</v>
      </c>
      <c r="P14" s="20">
        <v>-71185284</v>
      </c>
      <c r="Q14" s="20">
        <v>-74599716</v>
      </c>
      <c r="R14" s="20">
        <v>-220157463</v>
      </c>
      <c r="S14" s="20"/>
      <c r="T14" s="20"/>
      <c r="U14" s="20"/>
      <c r="V14" s="20"/>
      <c r="W14" s="20">
        <v>-877696361</v>
      </c>
      <c r="X14" s="20"/>
      <c r="Y14" s="20">
        <v>-877696361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-93149093</v>
      </c>
      <c r="D17" s="26">
        <f>SUM(D6:D16)</f>
        <v>0</v>
      </c>
      <c r="E17" s="27">
        <f t="shared" si="0"/>
        <v>90591003</v>
      </c>
      <c r="F17" s="28">
        <f t="shared" si="0"/>
        <v>82770251</v>
      </c>
      <c r="G17" s="28">
        <f t="shared" si="0"/>
        <v>-71201544</v>
      </c>
      <c r="H17" s="28">
        <f t="shared" si="0"/>
        <v>809425</v>
      </c>
      <c r="I17" s="28">
        <f t="shared" si="0"/>
        <v>-160303685</v>
      </c>
      <c r="J17" s="28">
        <f t="shared" si="0"/>
        <v>-230695804</v>
      </c>
      <c r="K17" s="28">
        <f t="shared" si="0"/>
        <v>23161827</v>
      </c>
      <c r="L17" s="28">
        <f t="shared" si="0"/>
        <v>78299488</v>
      </c>
      <c r="M17" s="28">
        <f t="shared" si="0"/>
        <v>-48312752</v>
      </c>
      <c r="N17" s="28">
        <f t="shared" si="0"/>
        <v>53148563</v>
      </c>
      <c r="O17" s="28">
        <f t="shared" si="0"/>
        <v>-9784809</v>
      </c>
      <c r="P17" s="28">
        <f t="shared" si="0"/>
        <v>-9165711</v>
      </c>
      <c r="Q17" s="28">
        <f t="shared" si="0"/>
        <v>2883528</v>
      </c>
      <c r="R17" s="28">
        <f t="shared" si="0"/>
        <v>-16066992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-193614233</v>
      </c>
      <c r="X17" s="28">
        <f t="shared" si="0"/>
        <v>66676620</v>
      </c>
      <c r="Y17" s="28">
        <f t="shared" si="0"/>
        <v>-260290853</v>
      </c>
      <c r="Z17" s="29">
        <f>+IF(X17&lt;&gt;0,+(Y17/X17)*100,0)</f>
        <v>-390.37799606518746</v>
      </c>
      <c r="AA17" s="30">
        <f>SUM(AA6:AA16)</f>
        <v>82770251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-32424220</v>
      </c>
      <c r="D26" s="18"/>
      <c r="E26" s="19">
        <v>-68000000</v>
      </c>
      <c r="F26" s="20">
        <v>-64000000</v>
      </c>
      <c r="G26" s="20">
        <v>-1655895</v>
      </c>
      <c r="H26" s="20">
        <v>-13500000</v>
      </c>
      <c r="I26" s="20"/>
      <c r="J26" s="20">
        <v>-15155895</v>
      </c>
      <c r="K26" s="20">
        <v>-8292744</v>
      </c>
      <c r="L26" s="20">
        <v>-3130216</v>
      </c>
      <c r="M26" s="20">
        <v>-13157715</v>
      </c>
      <c r="N26" s="20">
        <v>-24580675</v>
      </c>
      <c r="O26" s="20">
        <v>-614951</v>
      </c>
      <c r="P26" s="20">
        <v>-2193787</v>
      </c>
      <c r="Q26" s="20">
        <v>-9228138</v>
      </c>
      <c r="R26" s="20">
        <v>-12036876</v>
      </c>
      <c r="S26" s="20"/>
      <c r="T26" s="20"/>
      <c r="U26" s="20"/>
      <c r="V26" s="20"/>
      <c r="W26" s="20">
        <v>-51773446</v>
      </c>
      <c r="X26" s="20">
        <v>-50375002</v>
      </c>
      <c r="Y26" s="20">
        <v>-1398444</v>
      </c>
      <c r="Z26" s="21">
        <v>2.7760673835804512</v>
      </c>
      <c r="AA26" s="22">
        <v>-64000000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-32424220</v>
      </c>
      <c r="D27" s="26">
        <f>SUM(D21:D26)</f>
        <v>0</v>
      </c>
      <c r="E27" s="27">
        <f t="shared" si="1"/>
        <v>-68000000</v>
      </c>
      <c r="F27" s="28">
        <f t="shared" si="1"/>
        <v>-64000000</v>
      </c>
      <c r="G27" s="28">
        <f t="shared" si="1"/>
        <v>-1655895</v>
      </c>
      <c r="H27" s="28">
        <f t="shared" si="1"/>
        <v>-13500000</v>
      </c>
      <c r="I27" s="28">
        <f t="shared" si="1"/>
        <v>0</v>
      </c>
      <c r="J27" s="28">
        <f t="shared" si="1"/>
        <v>-15155895</v>
      </c>
      <c r="K27" s="28">
        <f t="shared" si="1"/>
        <v>-8292744</v>
      </c>
      <c r="L27" s="28">
        <f t="shared" si="1"/>
        <v>-3130216</v>
      </c>
      <c r="M27" s="28">
        <f t="shared" si="1"/>
        <v>-13157715</v>
      </c>
      <c r="N27" s="28">
        <f t="shared" si="1"/>
        <v>-24580675</v>
      </c>
      <c r="O27" s="28">
        <f t="shared" si="1"/>
        <v>-614951</v>
      </c>
      <c r="P27" s="28">
        <f t="shared" si="1"/>
        <v>-2193787</v>
      </c>
      <c r="Q27" s="28">
        <f t="shared" si="1"/>
        <v>-9228138</v>
      </c>
      <c r="R27" s="28">
        <f t="shared" si="1"/>
        <v>-12036876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-51773446</v>
      </c>
      <c r="X27" s="28">
        <f t="shared" si="1"/>
        <v>-50375002</v>
      </c>
      <c r="Y27" s="28">
        <f t="shared" si="1"/>
        <v>-1398444</v>
      </c>
      <c r="Z27" s="29">
        <f>+IF(X27&lt;&gt;0,+(Y27/X27)*100,0)</f>
        <v>2.7760673835804512</v>
      </c>
      <c r="AA27" s="30">
        <f>SUM(AA21:AA26)</f>
        <v>-64000000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-125573313</v>
      </c>
      <c r="D38" s="32">
        <f>+D17+D27+D36</f>
        <v>0</v>
      </c>
      <c r="E38" s="33">
        <f t="shared" si="3"/>
        <v>22591003</v>
      </c>
      <c r="F38" s="2">
        <f t="shared" si="3"/>
        <v>18770251</v>
      </c>
      <c r="G38" s="2">
        <f t="shared" si="3"/>
        <v>-72857439</v>
      </c>
      <c r="H38" s="2">
        <f t="shared" si="3"/>
        <v>-12690575</v>
      </c>
      <c r="I38" s="2">
        <f t="shared" si="3"/>
        <v>-160303685</v>
      </c>
      <c r="J38" s="2">
        <f t="shared" si="3"/>
        <v>-245851699</v>
      </c>
      <c r="K38" s="2">
        <f t="shared" si="3"/>
        <v>14869083</v>
      </c>
      <c r="L38" s="2">
        <f t="shared" si="3"/>
        <v>75169272</v>
      </c>
      <c r="M38" s="2">
        <f t="shared" si="3"/>
        <v>-61470467</v>
      </c>
      <c r="N38" s="2">
        <f t="shared" si="3"/>
        <v>28567888</v>
      </c>
      <c r="O38" s="2">
        <f t="shared" si="3"/>
        <v>-10399760</v>
      </c>
      <c r="P38" s="2">
        <f t="shared" si="3"/>
        <v>-11359498</v>
      </c>
      <c r="Q38" s="2">
        <f t="shared" si="3"/>
        <v>-6344610</v>
      </c>
      <c r="R38" s="2">
        <f t="shared" si="3"/>
        <v>-28103868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-245387679</v>
      </c>
      <c r="X38" s="2">
        <f t="shared" si="3"/>
        <v>16301618</v>
      </c>
      <c r="Y38" s="2">
        <f t="shared" si="3"/>
        <v>-261689297</v>
      </c>
      <c r="Z38" s="34">
        <f>+IF(X38&lt;&gt;0,+(Y38/X38)*100,0)</f>
        <v>-1605.2964619830987</v>
      </c>
      <c r="AA38" s="35">
        <f>+AA17+AA27+AA36</f>
        <v>18770251</v>
      </c>
    </row>
    <row r="39" spans="1:27" x14ac:dyDescent="0.25">
      <c r="A39" s="23" t="s">
        <v>60</v>
      </c>
      <c r="B39" s="17"/>
      <c r="C39" s="32">
        <v>499866827</v>
      </c>
      <c r="D39" s="32"/>
      <c r="E39" s="33"/>
      <c r="F39" s="2"/>
      <c r="G39" s="2">
        <v>356017880</v>
      </c>
      <c r="H39" s="2">
        <f>+G40+H60</f>
        <v>283160441</v>
      </c>
      <c r="I39" s="2">
        <f>+H40+I60</f>
        <v>270469866</v>
      </c>
      <c r="J39" s="2">
        <f>+G39</f>
        <v>356017880</v>
      </c>
      <c r="K39" s="2">
        <f>+I40+K60</f>
        <v>110166181</v>
      </c>
      <c r="L39" s="2">
        <f>+K40+L60</f>
        <v>125035264</v>
      </c>
      <c r="M39" s="2">
        <f>+L40+M60</f>
        <v>200204536</v>
      </c>
      <c r="N39" s="2">
        <f>+K39</f>
        <v>110166181</v>
      </c>
      <c r="O39" s="2">
        <f>+M40+O60</f>
        <v>138734069</v>
      </c>
      <c r="P39" s="2">
        <f>+O40+P60</f>
        <v>128334309</v>
      </c>
      <c r="Q39" s="2">
        <f>+P40+Q60</f>
        <v>116974811</v>
      </c>
      <c r="R39" s="2">
        <f>+O39</f>
        <v>138734069</v>
      </c>
      <c r="S39" s="2">
        <f>+Q40+S60</f>
        <v>110630201</v>
      </c>
      <c r="T39" s="2">
        <f>+S40+T60</f>
        <v>110630201</v>
      </c>
      <c r="U39" s="2">
        <f>+T40+U60</f>
        <v>110630201</v>
      </c>
      <c r="V39" s="2">
        <f>+S39</f>
        <v>110630201</v>
      </c>
      <c r="W39" s="2">
        <f>+G39</f>
        <v>356017880</v>
      </c>
      <c r="X39" s="2"/>
      <c r="Y39" s="2">
        <f>+W39-X39</f>
        <v>356017880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374293514</v>
      </c>
      <c r="D40" s="43">
        <f t="shared" ref="D40:AA40" si="4">+D38+D39</f>
        <v>0</v>
      </c>
      <c r="E40" s="44">
        <f t="shared" si="4"/>
        <v>22591003</v>
      </c>
      <c r="F40" s="45">
        <f t="shared" si="4"/>
        <v>18770251</v>
      </c>
      <c r="G40" s="45">
        <f t="shared" si="4"/>
        <v>283160441</v>
      </c>
      <c r="H40" s="45">
        <f t="shared" si="4"/>
        <v>270469866</v>
      </c>
      <c r="I40" s="45">
        <f t="shared" si="4"/>
        <v>110166181</v>
      </c>
      <c r="J40" s="45">
        <f>+I40</f>
        <v>110166181</v>
      </c>
      <c r="K40" s="45">
        <f t="shared" si="4"/>
        <v>125035264</v>
      </c>
      <c r="L40" s="45">
        <f t="shared" si="4"/>
        <v>200204536</v>
      </c>
      <c r="M40" s="45">
        <f t="shared" si="4"/>
        <v>138734069</v>
      </c>
      <c r="N40" s="45">
        <f>+M40</f>
        <v>138734069</v>
      </c>
      <c r="O40" s="45">
        <f t="shared" si="4"/>
        <v>128334309</v>
      </c>
      <c r="P40" s="45">
        <f t="shared" si="4"/>
        <v>116974811</v>
      </c>
      <c r="Q40" s="45">
        <f t="shared" si="4"/>
        <v>110630201</v>
      </c>
      <c r="R40" s="45">
        <f>+Q40</f>
        <v>110630201</v>
      </c>
      <c r="S40" s="45">
        <f t="shared" si="4"/>
        <v>110630201</v>
      </c>
      <c r="T40" s="45">
        <f t="shared" si="4"/>
        <v>110630201</v>
      </c>
      <c r="U40" s="45">
        <f t="shared" si="4"/>
        <v>110630201</v>
      </c>
      <c r="V40" s="45">
        <f>+U40</f>
        <v>110630201</v>
      </c>
      <c r="W40" s="45">
        <f>+V40</f>
        <v>110630201</v>
      </c>
      <c r="X40" s="45">
        <f t="shared" si="4"/>
        <v>16301618</v>
      </c>
      <c r="Y40" s="45">
        <f t="shared" si="4"/>
        <v>94328583</v>
      </c>
      <c r="Z40" s="46">
        <f>+IF(X40&lt;&gt;0,+(Y40/X40)*100,0)</f>
        <v>578.6455246344259</v>
      </c>
      <c r="AA40" s="47">
        <f t="shared" si="4"/>
        <v>18770251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356017880</v>
      </c>
      <c r="J60">
        <v>356017880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246574</v>
      </c>
      <c r="D8" s="18"/>
      <c r="E8" s="19">
        <v>609996</v>
      </c>
      <c r="F8" s="20">
        <v>813328</v>
      </c>
      <c r="G8" s="20">
        <v>19843</v>
      </c>
      <c r="H8" s="20"/>
      <c r="I8" s="20">
        <v>44833</v>
      </c>
      <c r="J8" s="20">
        <v>64676</v>
      </c>
      <c r="K8" s="20">
        <v>36444</v>
      </c>
      <c r="L8" s="20">
        <v>23805</v>
      </c>
      <c r="M8" s="20">
        <v>19663</v>
      </c>
      <c r="N8" s="20">
        <v>79912</v>
      </c>
      <c r="O8" s="20">
        <v>38927</v>
      </c>
      <c r="P8" s="20">
        <v>35405</v>
      </c>
      <c r="Q8" s="20">
        <v>20842</v>
      </c>
      <c r="R8" s="20">
        <v>95174</v>
      </c>
      <c r="S8" s="20"/>
      <c r="T8" s="20"/>
      <c r="U8" s="20"/>
      <c r="V8" s="20"/>
      <c r="W8" s="20">
        <v>239762</v>
      </c>
      <c r="X8" s="20">
        <v>508330</v>
      </c>
      <c r="Y8" s="20">
        <v>-268568</v>
      </c>
      <c r="Z8" s="21">
        <v>-52.833395628823801</v>
      </c>
      <c r="AA8" s="22">
        <v>813328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246574</v>
      </c>
      <c r="D17" s="26">
        <f>SUM(D6:D16)</f>
        <v>0</v>
      </c>
      <c r="E17" s="27">
        <f t="shared" si="0"/>
        <v>609996</v>
      </c>
      <c r="F17" s="28">
        <f t="shared" si="0"/>
        <v>813328</v>
      </c>
      <c r="G17" s="28">
        <f t="shared" si="0"/>
        <v>19843</v>
      </c>
      <c r="H17" s="28">
        <f t="shared" si="0"/>
        <v>0</v>
      </c>
      <c r="I17" s="28">
        <f t="shared" si="0"/>
        <v>44833</v>
      </c>
      <c r="J17" s="28">
        <f t="shared" si="0"/>
        <v>64676</v>
      </c>
      <c r="K17" s="28">
        <f t="shared" si="0"/>
        <v>36444</v>
      </c>
      <c r="L17" s="28">
        <f t="shared" si="0"/>
        <v>23805</v>
      </c>
      <c r="M17" s="28">
        <f t="shared" si="0"/>
        <v>19663</v>
      </c>
      <c r="N17" s="28">
        <f t="shared" si="0"/>
        <v>79912</v>
      </c>
      <c r="O17" s="28">
        <f t="shared" si="0"/>
        <v>38927</v>
      </c>
      <c r="P17" s="28">
        <f t="shared" si="0"/>
        <v>35405</v>
      </c>
      <c r="Q17" s="28">
        <f t="shared" si="0"/>
        <v>20842</v>
      </c>
      <c r="R17" s="28">
        <f t="shared" si="0"/>
        <v>95174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239762</v>
      </c>
      <c r="X17" s="28">
        <f t="shared" si="0"/>
        <v>508330</v>
      </c>
      <c r="Y17" s="28">
        <f t="shared" si="0"/>
        <v>-268568</v>
      </c>
      <c r="Z17" s="29">
        <f>+IF(X17&lt;&gt;0,+(Y17/X17)*100,0)</f>
        <v>-52.833395628823801</v>
      </c>
      <c r="AA17" s="30">
        <f>SUM(AA6:AA16)</f>
        <v>813328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246574</v>
      </c>
      <c r="D38" s="32">
        <f>+D17+D27+D36</f>
        <v>0</v>
      </c>
      <c r="E38" s="33">
        <f t="shared" si="3"/>
        <v>609996</v>
      </c>
      <c r="F38" s="2">
        <f t="shared" si="3"/>
        <v>813328</v>
      </c>
      <c r="G38" s="2">
        <f t="shared" si="3"/>
        <v>19843</v>
      </c>
      <c r="H38" s="2">
        <f t="shared" si="3"/>
        <v>0</v>
      </c>
      <c r="I38" s="2">
        <f t="shared" si="3"/>
        <v>44833</v>
      </c>
      <c r="J38" s="2">
        <f t="shared" si="3"/>
        <v>64676</v>
      </c>
      <c r="K38" s="2">
        <f t="shared" si="3"/>
        <v>36444</v>
      </c>
      <c r="L38" s="2">
        <f t="shared" si="3"/>
        <v>23805</v>
      </c>
      <c r="M38" s="2">
        <f t="shared" si="3"/>
        <v>19663</v>
      </c>
      <c r="N38" s="2">
        <f t="shared" si="3"/>
        <v>79912</v>
      </c>
      <c r="O38" s="2">
        <f t="shared" si="3"/>
        <v>38927</v>
      </c>
      <c r="P38" s="2">
        <f t="shared" si="3"/>
        <v>35405</v>
      </c>
      <c r="Q38" s="2">
        <f t="shared" si="3"/>
        <v>20842</v>
      </c>
      <c r="R38" s="2">
        <f t="shared" si="3"/>
        <v>95174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239762</v>
      </c>
      <c r="X38" s="2">
        <f t="shared" si="3"/>
        <v>508330</v>
      </c>
      <c r="Y38" s="2">
        <f t="shared" si="3"/>
        <v>-268568</v>
      </c>
      <c r="Z38" s="34">
        <f>+IF(X38&lt;&gt;0,+(Y38/X38)*100,0)</f>
        <v>-52.833395628823801</v>
      </c>
      <c r="AA38" s="35">
        <f>+AA17+AA27+AA36</f>
        <v>813328</v>
      </c>
    </row>
    <row r="39" spans="1:27" x14ac:dyDescent="0.25">
      <c r="A39" s="23" t="s">
        <v>60</v>
      </c>
      <c r="B39" s="17"/>
      <c r="C39" s="32">
        <v>1741084</v>
      </c>
      <c r="D39" s="32"/>
      <c r="E39" s="33">
        <v>1513888</v>
      </c>
      <c r="F39" s="2">
        <v>1513888</v>
      </c>
      <c r="G39" s="2">
        <v>1987658</v>
      </c>
      <c r="H39" s="2">
        <f>+G40+H60</f>
        <v>2007501</v>
      </c>
      <c r="I39" s="2">
        <f>+H40+I60</f>
        <v>2007501</v>
      </c>
      <c r="J39" s="2">
        <f>+G39</f>
        <v>1987658</v>
      </c>
      <c r="K39" s="2">
        <f>+I40+K60</f>
        <v>2052334</v>
      </c>
      <c r="L39" s="2">
        <f>+K40+L60</f>
        <v>2088778</v>
      </c>
      <c r="M39" s="2">
        <f>+L40+M60</f>
        <v>2112583</v>
      </c>
      <c r="N39" s="2">
        <f>+K39</f>
        <v>2052334</v>
      </c>
      <c r="O39" s="2">
        <f>+M40+O60</f>
        <v>2132246</v>
      </c>
      <c r="P39" s="2">
        <f>+O40+P60</f>
        <v>2171173</v>
      </c>
      <c r="Q39" s="2">
        <f>+P40+Q60</f>
        <v>2206578</v>
      </c>
      <c r="R39" s="2">
        <f>+O39</f>
        <v>2132246</v>
      </c>
      <c r="S39" s="2">
        <f>+Q40+S60</f>
        <v>2227420</v>
      </c>
      <c r="T39" s="2">
        <f>+S40+T60</f>
        <v>2227420</v>
      </c>
      <c r="U39" s="2">
        <f>+T40+U60</f>
        <v>2227420</v>
      </c>
      <c r="V39" s="2">
        <f>+S39</f>
        <v>2227420</v>
      </c>
      <c r="W39" s="2">
        <f>+G39</f>
        <v>1987658</v>
      </c>
      <c r="X39" s="2">
        <v>1513888</v>
      </c>
      <c r="Y39" s="2">
        <f>+W39-X39</f>
        <v>473770</v>
      </c>
      <c r="Z39" s="34">
        <f>+IF(X39&lt;&gt;0,+(Y39/X39)*100,0)</f>
        <v>31.294917457566214</v>
      </c>
      <c r="AA39" s="35">
        <v>1513888</v>
      </c>
    </row>
    <row r="40" spans="1:27" x14ac:dyDescent="0.25">
      <c r="A40" s="41" t="s">
        <v>62</v>
      </c>
      <c r="B40" s="42" t="s">
        <v>61</v>
      </c>
      <c r="C40" s="43">
        <f>+C38+C39</f>
        <v>1987658</v>
      </c>
      <c r="D40" s="43">
        <f t="shared" ref="D40:AA40" si="4">+D38+D39</f>
        <v>0</v>
      </c>
      <c r="E40" s="44">
        <f t="shared" si="4"/>
        <v>2123884</v>
      </c>
      <c r="F40" s="45">
        <f t="shared" si="4"/>
        <v>2327216</v>
      </c>
      <c r="G40" s="45">
        <f t="shared" si="4"/>
        <v>2007501</v>
      </c>
      <c r="H40" s="45">
        <f t="shared" si="4"/>
        <v>2007501</v>
      </c>
      <c r="I40" s="45">
        <f t="shared" si="4"/>
        <v>2052334</v>
      </c>
      <c r="J40" s="45">
        <f>+I40</f>
        <v>2052334</v>
      </c>
      <c r="K40" s="45">
        <f t="shared" si="4"/>
        <v>2088778</v>
      </c>
      <c r="L40" s="45">
        <f t="shared" si="4"/>
        <v>2112583</v>
      </c>
      <c r="M40" s="45">
        <f t="shared" si="4"/>
        <v>2132246</v>
      </c>
      <c r="N40" s="45">
        <f>+M40</f>
        <v>2132246</v>
      </c>
      <c r="O40" s="45">
        <f t="shared" si="4"/>
        <v>2171173</v>
      </c>
      <c r="P40" s="45">
        <f t="shared" si="4"/>
        <v>2206578</v>
      </c>
      <c r="Q40" s="45">
        <f t="shared" si="4"/>
        <v>2227420</v>
      </c>
      <c r="R40" s="45">
        <f>+Q40</f>
        <v>2227420</v>
      </c>
      <c r="S40" s="45">
        <f t="shared" si="4"/>
        <v>2227420</v>
      </c>
      <c r="T40" s="45">
        <f t="shared" si="4"/>
        <v>2227420</v>
      </c>
      <c r="U40" s="45">
        <f t="shared" si="4"/>
        <v>2227420</v>
      </c>
      <c r="V40" s="45">
        <f>+U40</f>
        <v>2227420</v>
      </c>
      <c r="W40" s="45">
        <f>+V40</f>
        <v>2227420</v>
      </c>
      <c r="X40" s="45">
        <f t="shared" si="4"/>
        <v>2022218</v>
      </c>
      <c r="Y40" s="45">
        <f t="shared" si="4"/>
        <v>205202</v>
      </c>
      <c r="Z40" s="46">
        <f>+IF(X40&lt;&gt;0,+(Y40/X40)*100,0)</f>
        <v>10.147372835174052</v>
      </c>
      <c r="AA40" s="47">
        <f t="shared" si="4"/>
        <v>2327216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1987658</v>
      </c>
      <c r="J60">
        <v>1987658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7A9EAD-04E2-4DB5-B11B-DF6A8CECBE90}"/>
</file>

<file path=customXml/itemProps2.xml><?xml version="1.0" encoding="utf-8"?>
<ds:datastoreItem xmlns:ds="http://schemas.openxmlformats.org/officeDocument/2006/customXml" ds:itemID="{64F1D3E2-A0BD-4961-9609-A3BE6936EF36}"/>
</file>

<file path=customXml/itemProps3.xml><?xml version="1.0" encoding="utf-8"?>
<ds:datastoreItem xmlns:ds="http://schemas.openxmlformats.org/officeDocument/2006/customXml" ds:itemID="{548C0D75-BFA3-43D4-9C5D-591B1685D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2024-05-27T11:09:13Z</dcterms:created>
  <dcterms:modified xsi:type="dcterms:W3CDTF">2024-05-27T11:09:52Z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